
<file path=[Content_Types].xml><?xml version="1.0" encoding="utf-8"?>
<Types xmlns="http://schemas.openxmlformats.org/package/2006/content-types">
  <Override PartName="/xl/ctrlProps/ctrlProp1334.xml" ContentType="application/vnd.ms-excel.controlproperties+xml"/>
  <Override PartName="/xl/ctrlProps/ctrlProp527.xml" ContentType="application/vnd.ms-excel.controlproperties+xml"/>
  <Override PartName="/xl/ctrlProps/ctrlProp858.xml" ContentType="application/vnd.ms-excel.controlproperties+xml"/>
  <Override PartName="/xl/ctrlProps/ctrlProp713.xml" ContentType="application/vnd.ms-excel.controlproperties+xml"/>
  <Override PartName="/xl/worksheets/sheet13.xml" ContentType="application/vnd.openxmlformats-officedocument.spreadsheetml.worksheet+xml"/>
  <Override PartName="/xl/styles.xml" ContentType="application/vnd.openxmlformats-officedocument.spreadsheetml.styles+xml"/>
  <Override PartName="/xl/ctrlProps/ctrlProp552.xml" ContentType="application/vnd.ms-excel.controlproperties+xml"/>
  <Override PartName="/xl/ctrlProps/ctrlProp697.xml" ContentType="application/vnd.ms-excel.controlproperties+xml"/>
  <Override PartName="/xl/ctrlProps/ctrlProp883.xml" ContentType="application/vnd.ms-excel.controlproperties+xml"/>
  <Override PartName="/xl/ctrlProps/ctrlProp366.xml" ContentType="application/vnd.ms-excel.controlproperties+xml"/>
  <Override PartName="/xl/ctrlProps/ctrlProp1104.xml" ContentType="application/vnd.ms-excel.controlproperties+xml"/>
  <Override PartName="/xl/ctrlProps/ctrlProp1435.xml" ContentType="application/vnd.ms-excel.controlproperties+xml"/>
  <Override PartName="/xl/ctrlProps/ctrlProp1249.xml" ContentType="application/vnd.ms-excel.controlproperties+xml"/>
  <Override PartName="/xl/ctrlProps/ctrlProp628.xml" ContentType="application/vnd.ms-excel.controlproperties+xml"/>
  <Override PartName="/xl/ctrlProps/ctrlProp391.xml" ContentType="application/vnd.ms-excel.controlproperties+xml"/>
  <Override PartName="/xl/ctrlProps/ctrlProp45.xml" ContentType="application/vnd.ms-excel.controlproperties+xml"/>
  <Default Extension="xml" ContentType="application/xml"/>
  <Override PartName="/xl/ctrlProps/ctrlProp1274.xml" ContentType="application/vnd.ms-excel.controlproperties+xml"/>
  <Override PartName="/xl/ctrlProps/ctrlProp467.xml" ContentType="application/vnd.ms-excel.controlproperties+xml"/>
  <Override PartName="/xl/ctrlProps/ctrlProp814.xml" ContentType="application/vnd.ms-excel.controlproperties+xml"/>
  <Override PartName="/xl/ctrlProps/ctrlProp1088.xml" ContentType="application/vnd.ms-excel.controlproperties+xml"/>
  <Override PartName="/xl/ctrlProps/ctrlProp959.xml" ContentType="application/vnd.ms-excel.controlproperties+xml"/>
  <Override PartName="/xl/ctrlProps/ctrlProp136.xml" ContentType="application/vnd.ms-excel.controlproperties+xml"/>
  <Override PartName="/xl/ctrlProps/ctrlProp1460.xml" ContentType="application/vnd.ms-excel.controlproperties+xml"/>
  <Override PartName="/xl/ctrlProps/ctrlProp653.xml" ContentType="application/vnd.ms-excel.controlproperties+xml"/>
  <Override PartName="/xl/ctrlProps/ctrlProp798.xml" ContentType="application/vnd.ms-excel.controlproperties+xml"/>
  <Override PartName="/xl/ctrlProps/ctrlProp1019.xml" ContentType="application/vnd.ms-excel.controlproperties+xml"/>
  <Override PartName="/xl/ctrlProps/ctrlProp984.xml" ContentType="application/vnd.ms-excel.controlproperties+xml"/>
  <Override PartName="/xl/ctrlProps/ctrlProp322.xml" ContentType="application/vnd.ms-excel.controlproperties+xml"/>
  <Override PartName="/xl/ctrlProps/ctrlProp70.xml" ContentType="application/vnd.ms-excel.controlproperties+xml"/>
  <Override PartName="/xl/ctrlProps/ctrlProp1205.xml" ContentType="application/vnd.ms-excel.controlproperties+xml"/>
  <Override PartName="/xl/ctrlProps/ctrlProp492.xml" ContentType="application/vnd.ms-excel.controlproperties+xml"/>
  <Override PartName="/xl/ctrlProps/ctrlProp729.xml" ContentType="application/vnd.ms-excel.controlproperties+xml"/>
  <Override PartName="/xl/ctrlProps/ctrlProp161.xml" ContentType="application/vnd.ms-excel.controlproperties+xml"/>
  <Override PartName="/xl/ctrlProps/ctrlProp1230.xml" ContentType="application/vnd.ms-excel.controlproperties+xml"/>
  <Override PartName="/xl/ctrlProps/ctrlProp1375.xml" ContentType="application/vnd.ms-excel.controlproperties+xml"/>
  <Override PartName="/xl/ctrlProps/ctrlProp423.xml" ContentType="application/vnd.ms-excel.controlproperties+xml"/>
  <Override PartName="/xl/ctrlProps/ctrlProp568.xml" ContentType="application/vnd.ms-excel.controlproperties+xml"/>
  <Override PartName="/xl/ctrlProps/ctrlProp1044.xml" ContentType="application/vnd.ms-excel.controlproperties+xml"/>
  <Override PartName="/xl/ctrlProps/ctrlProp915.xml" ContentType="application/vnd.ms-excel.controlproperties+xml"/>
  <Override PartName="/xl/ctrlProps/ctrlProp899.xml" ContentType="application/vnd.ms-excel.controlproperties+xml"/>
  <Override PartName="/xl/ctrlProps/ctrlProp237.xml" ContentType="application/vnd.ms-excel.controlproperties+xml"/>
  <Override PartName="/xl/ctrlProps/ctrlProp754.xml" ContentType="application/vnd.ms-excel.controlproperties+xml"/>
  <Override PartName="/xl/ctrlProps/ctrlProp940.xml" ContentType="application/vnd.ms-excel.controlproperties+xml"/>
  <Override PartName="/xl/ctrlProps/ctrlProp262.xml" ContentType="application/vnd.ms-excel.controlproperties+xml"/>
  <Override PartName="/xl/ctrlProps/ctrlProp1306.xml" ContentType="application/vnd.ms-excel.controlproperties+xml"/>
  <Override PartName="/xl/ctrlProps/ctrlProp593.xml" ContentType="application/vnd.ms-excel.controlproperties+xml"/>
  <Override PartName="/xl/ctrlProps/ctrlProp1145.xml" ContentType="application/vnd.ms-excel.controlproperties+xml"/>
  <Override PartName="/xl/ctrlProps/ctrlProp1331.xml" ContentType="application/vnd.ms-excel.controlproperties+xml"/>
  <Override PartName="/xl/ctrlProps/ctrlProp524.xml" ContentType="application/vnd.ms-excel.controlproperties+xml"/>
  <Override PartName="/xl/ctrlProps/ctrlProp669.xml" ContentType="application/vnd.ms-excel.controlproperties+xml"/>
  <Override PartName="/xl/ctrlProps/ctrlProp855.xml" ContentType="application/vnd.ms-excel.controlproperties+xml"/>
  <Override PartName="/xl/ctrlProps/ctrlProp1000.xml" ContentType="application/vnd.ms-excel.controlproperties+xml"/>
  <Override PartName="/xl/ctrlProps/ctrlProp338.xml" ContentType="application/vnd.ms-excel.controlproperties+xml"/>
  <Override PartName="/xl/ctrlProps/ctrlProp86.xml" ContentType="application/vnd.ms-excel.controlproperties+xml"/>
  <Override PartName="/xl/ctrlProps/ctrlProp1407.xml" ContentType="application/vnd.ms-excel.controlproperties+xml"/>
  <Override PartName="/xl/ctrlProps/ctrlProp694.xml" ContentType="application/vnd.ms-excel.controlproperties+xml"/>
  <Override PartName="/xl/ctrlProps/ctrlProp710.xml" ContentType="application/vnd.ms-excel.controlproperties+xml"/>
  <Override PartName="/xl/ctrlProps/ctrlProp363.xml" ContentType="application/vnd.ms-excel.controlproperties+xml"/>
  <Override PartName="/xl/ctrlProps/ctrlProp17.xml" ContentType="application/vnd.ms-excel.controlproperties+xml"/>
  <Override PartName="/xl/worksheets/sheet10.xml" ContentType="application/vnd.openxmlformats-officedocument.spreadsheetml.worksheet+xml"/>
  <Override PartName="/xl/ctrlProps/ctrlProp1246.xml" ContentType="application/vnd.ms-excel.controlproperties+xml"/>
  <Override PartName="/xl/ctrlProps/ctrlProp439.xml" ContentType="application/vnd.ms-excel.controlproperties+xml"/>
  <Override PartName="/xl/ctrlProps/ctrlProp880.xml" ContentType="application/vnd.ms-excel.controlproperties+xml"/>
  <Override PartName="/xl/ctrlProps/ctrlProp108.xml" ContentType="application/vnd.ms-excel.controlproperties+xml"/>
  <Override PartName="/xl/ctrlProps/ctrlProp1101.xml" ContentType="application/vnd.ms-excel.controlproperties+xml"/>
  <Override PartName="/xl/ctrlProps/ctrlProp1432.xml" ContentType="application/vnd.ms-excel.controlproperties+xml"/>
  <Override PartName="/xl/ctrlProps/ctrlProp625.xml" ContentType="application/vnd.ms-excel.controlproperties+xml"/>
  <Override PartName="/xl/ctrlProps/ctrlProp1085.xml" ContentType="application/vnd.ms-excel.controlproperties+xml"/>
  <Override PartName="/xl/ctrlProps/ctrlProp956.xml" ContentType="application/vnd.ms-excel.controlproperties+xml"/>
  <Override PartName="/xl/ctrlProps/ctrlProp811.xml" ContentType="application/vnd.ms-excel.controlproperties+xml"/>
  <Override PartName="/xl/ctrlProps/ctrlProp42.xml" ContentType="application/vnd.ms-excel.controlproperties+xml"/>
  <Override PartName="/xl/ctrlProps/ctrlProp278.xml" ContentType="application/vnd.ms-excel.controlproperties+xml"/>
  <Override PartName="/xl/ctrlProps/ctrlProp1271.xml" ContentType="application/vnd.ms-excel.controlproperties+xml"/>
  <Override PartName="/xl/ctrlProps/ctrlProp650.xml" ContentType="application/vnd.ms-excel.controlproperties+xml"/>
  <Override PartName="/xl/ctrlProps/ctrlProp464.xml" ContentType="application/vnd.ms-excel.controlproperties+xml"/>
  <Override PartName="/xl/ctrlProps/ctrlProp795.xml" ContentType="application/vnd.ms-excel.controlproperties+xml"/>
  <Override PartName="/xl/ctrlProps/ctrlProp981.xml" ContentType="application/vnd.ms-excel.controlproperties+xml"/>
  <Override PartName="/xl/ctrlProps/ctrlProp133.xml" ContentType="application/vnd.ms-excel.controlproperties+xml"/>
  <Override PartName="/xl/ctrlProps/ctrlProp1347.xml" ContentType="application/vnd.ms-excel.controlproperties+xml"/>
  <Override PartName="/xl/ctrlProps/ctrlProp1202.xml" ContentType="application/vnd.ms-excel.controlproperties+xml"/>
  <Override PartName="/xl/ctrlProps/ctrlProp1016.xml" ContentType="application/vnd.ms-excel.controlproperties+xml"/>
  <Override PartName="/xl/ctrlProps/ctrlProp726.xml" ContentType="application/vnd.ms-excel.controlproperties+xml"/>
  <Override PartName="/xl/ctrlProps/ctrlProp1372.xml" ContentType="application/vnd.ms-excel.controlproperties+xml"/>
  <Override PartName="/xl/ctrlProps/ctrlProp565.xml" ContentType="application/vnd.ms-excel.controlproperties+xml"/>
  <Override PartName="/xl/ctrlProps/ctrlProp912.xml" ContentType="application/vnd.ms-excel.controlproperties+xml"/>
  <Override PartName="/xl/ctrlProps/ctrlProp1041.xml" ContentType="application/vnd.ms-excel.controlproperties+xml"/>
  <Override PartName="/xl/ctrlProps/ctrlProp379.xml" ContentType="application/vnd.ms-excel.controlproperties+xml"/>
  <Override PartName="/xl/ctrlProps/ctrlProp234.xml" ContentType="application/vnd.ms-excel.controlproperties+xml"/>
  <Override PartName="/xl/ctrlProps/ctrlProp1117.xml" ContentType="application/vnd.ms-excel.controlproperties+xml"/>
  <Override PartName="/xl/ctrlProps/ctrlProp420.xml" ContentType="application/vnd.ms-excel.controlproperties+xml"/>
  <Override PartName="/xl/ctrlProps/ctrlProp751.xml" ContentType="application/vnd.ms-excel.controlproperties+xml"/>
  <Override PartName="/xl/ctrlProps/ctrlProp896.xml" ContentType="application/vnd.ms-excel.controlproperties+xml"/>
  <Override PartName="/xl/ctrlProps/ctrlProp1448.xml" ContentType="application/vnd.ms-excel.controlproperties+xml"/>
  <Override PartName="/xl/ctrlProps/ctrlProp1303.xml" ContentType="application/vnd.ms-excel.controlproperties+xml"/>
  <Override PartName="/xl/ctrlProps/ctrlProp590.xml" ContentType="application/vnd.ms-excel.controlproperties+xml"/>
  <Override PartName="/xl/ctrlProps/ctrlProp827.xml" ContentType="application/vnd.ms-excel.controlproperties+xml"/>
  <Override PartName="/xl/ctrlProps/ctrlProp58.xml" ContentType="application/vnd.ms-excel.controlproperties+xml"/>
  <Override PartName="/xl/ctrlProps/ctrlProp149.xml" ContentType="application/vnd.ms-excel.controlproperties+xml"/>
  <Override PartName="/xl/drawings/drawing4.xml" ContentType="application/vnd.openxmlformats-officedocument.drawing+xml"/>
  <Override PartName="/xl/ctrlProps/ctrlProp1142.xml" ContentType="application/vnd.ms-excel.controlproperties+xml"/>
  <Override PartName="/xl/ctrlProps/ctrlProp1287.xml" ContentType="application/vnd.ms-excel.controlproperties+xml"/>
  <Override PartName="/xl/ctrlProps/ctrlProp521.xml" ContentType="application/vnd.ms-excel.controlproperties+xml"/>
  <Override PartName="/xl/ctrlProps/ctrlProp666.xml" ContentType="application/vnd.ms-excel.controlproperties+xml"/>
  <Override PartName="/xl/ctrlProps/ctrlProp997.xml" ContentType="application/vnd.ms-excel.controlproperties+xml"/>
  <Override PartName="/xl/ctrlProps/ctrlProp335.xml" ContentType="application/vnd.ms-excel.controlproperties+xml"/>
  <Override PartName="/xl/ctrlProps/ctrlProp83.xml" ContentType="application/vnd.ms-excel.controlproperties+xml"/>
  <Override PartName="/xl/ctrlProps/ctrlProp1218.xml" ContentType="application/vnd.ms-excel.controlproperties+xml"/>
  <Override PartName="/xl/ctrlProps/ctrlProp852.xml" ContentType="application/vnd.ms-excel.controlproperties+xml"/>
  <Override PartName="/xl/ctrlProps/ctrlProp360.xml" ContentType="application/vnd.ms-excel.controlproperties+xml"/>
  <Override PartName="/xl/ctrlProps/ctrlProp1404.xml" ContentType="application/vnd.ms-excel.controlproperties+xml"/>
  <Override PartName="/xl/ctrlProps/ctrlProp1388.xml" ContentType="application/vnd.ms-excel.controlproperties+xml"/>
  <Override PartName="/xl/ctrlProps/ctrlProp691.xml" ContentType="application/vnd.ms-excel.controlproperties+xml"/>
  <Override PartName="/xl/ctrlProps/ctrlProp1057.xml" ContentType="application/vnd.ms-excel.controlproperties+xml"/>
  <Override PartName="/xl/ctrlProps/ctrlProp928.xml" ContentType="application/vnd.ms-excel.controlproperties+xml"/>
  <Override PartName="/xl/ctrlProps/ctrlProp14.xml" ContentType="application/vnd.ms-excel.controlproperties+xml"/>
  <Override PartName="/xl/ctrlProps/ctrlProp105.xml" ContentType="application/vnd.ms-excel.controlproperties+xml"/>
  <Override PartName="/xl/ctrlProps/ctrlProp1243.xml" ContentType="application/vnd.ms-excel.controlproperties+xml"/>
  <Override PartName="/xl/ctrlProps/ctrlProp622.xml" ContentType="application/vnd.ms-excel.controlproperties+xml"/>
  <Override PartName="/xl/ctrlProps/ctrlProp436.xml" ContentType="application/vnd.ms-excel.controlproperties+xml"/>
  <Override PartName="/xl/ctrlProps/ctrlProp767.xml" ContentType="application/vnd.ms-excel.controlproperties+xml"/>
  <Override PartName="/xl/ctrlProps/ctrlProp953.xml" ContentType="application/vnd.ms-excel.controlproperties+xml"/>
  <Override PartName="/xl/ctrlProps/ctrlProp1319.xml" ContentType="application/vnd.ms-excel.controlproperties+xml"/>
  <Override PartName="/xl/ctrlProps/ctrlProp461.xml" ContentType="application/vnd.ms-excel.controlproperties+xml"/>
  <Override PartName="/xl/ctrlProps/ctrlProp792.xml" ContentType="application/vnd.ms-excel.controlproperties+xml"/>
  <Override PartName="/xl/ctrlProps/ctrlProp1082.xml" ContentType="application/vnd.ms-excel.controlproperties+xml"/>
  <Override PartName="/xl/ctrlProps/ctrlProp130.xml" ContentType="application/vnd.ms-excel.controlproperties+xml"/>
  <Override PartName="/xl/ctrlProps/ctrlProp275.xml" ContentType="application/vnd.ms-excel.controlproperties+xml"/>
  <Override PartName="/xl/ctrlProps/ctrlProp1344.xml" ContentType="application/vnd.ms-excel.controlproperties+xml"/>
  <Override PartName="/xl/ctrlProps/ctrlProp537.xml" ContentType="application/vnd.ms-excel.controlproperties+xml"/>
  <Override PartName="/xl/ctrlProps/ctrlProp1013.xml" ContentType="application/vnd.ms-excel.controlproperties+xml"/>
  <Override PartName="/xl/ctrlProps/ctrlProp99.xml" ContentType="application/vnd.ms-excel.controlproperties+xml"/>
  <Override PartName="/xl/ctrlProps/ctrlProp868.xml" ContentType="application/vnd.ms-excel.controlproperties+xml"/>
  <Override PartName="/xl/ctrlProps/ctrlProp723.xml" ContentType="application/vnd.ms-excel.controlproperties+xml"/>
  <Override PartName="/xl/ctrlProps/ctrlProp376.xml" ContentType="application/vnd.ms-excel.controlproperties+xml"/>
  <Override PartName="/xl/ctrlProps/ctrlProp562.xml" ContentType="application/vnd.ms-excel.controlproperties+xml"/>
  <Override PartName="/xl/ctrlProps/ctrlProp893.xml" ContentType="application/vnd.ms-excel.controlproperties+xml"/>
  <Override PartName="/xl/ctrlProps/ctrlProp231.xml" ContentType="application/vnd.ms-excel.controlproperties+xml"/>
  <Override PartName="/xl/ctrlProps/ctrlProp1098.xml" ContentType="application/vnd.ms-excel.controlproperties+xml"/>
  <Override PartName="/xl/ctrlProps/ctrlProp1114.xml" ContentType="application/vnd.ms-excel.controlproperties+xml"/>
  <Override PartName="/xl/ctrlProps/ctrlProp1445.xml" ContentType="application/vnd.ms-excel.controlproperties+xml"/>
  <Override PartName="/xl/ctrlProps/ctrlProp1259.xml" ContentType="application/vnd.ms-excel.controlproperties+xml"/>
  <Override PartName="/xl/ctrlProps/ctrlProp1300.xml" ContentType="application/vnd.ms-excel.controlproperties+xml"/>
  <Override PartName="/xl/ctrlProps/ctrlProp638.xml" ContentType="application/vnd.ms-excel.controlproperties+xml"/>
  <Override PartName="/xl/ctrlProps/ctrlProp969.xml" ContentType="application/vnd.ms-excel.controlproperties+xml"/>
  <Override PartName="/xl/ctrlProps/ctrlProp307.xml" ContentType="application/vnd.ms-excel.controlproperties+xml"/>
  <Override PartName="/xl/ctrlProps/ctrlProp55.xml" ContentType="application/vnd.ms-excel.controlproperties+xml"/>
  <Override PartName="/xl/ctrlProps/ctrlProp1284.xml" ContentType="application/vnd.ms-excel.controlproperties+xml"/>
  <Override PartName="/xl/ctrlProps/ctrlProp477.xml" ContentType="application/vnd.ms-excel.controlproperties+xml"/>
  <Override PartName="/xl/ctrlProps/ctrlProp824.xml" ContentType="application/vnd.ms-excel.controlproperties+xml"/>
  <Override PartName="/xl/ctrlProps/ctrlProp332.xml" ContentType="application/vnd.ms-excel.controlproperties+xml"/>
  <Override PartName="/xl/ctrlProps/ctrlProp146.xml" ContentType="application/vnd.ms-excel.controlproperties+xml"/>
  <Override PartName="/xl/ctrlProps/ctrlProp9.xml" ContentType="application/vnd.ms-excel.controlproperties+xml"/>
  <Override PartName="/xl/drawings/drawing1.xml" ContentType="application/vnd.openxmlformats-officedocument.drawing+xml"/>
  <Override PartName="/xl/ctrlProps/ctrlProp1470.xml" ContentType="application/vnd.ms-excel.controlproperties+xml"/>
  <Override PartName="/xl/ctrlProps/ctrlProp663.xml" ContentType="application/vnd.ms-excel.controlproperties+xml"/>
  <Override PartName="/xl/ctrlProps/ctrlProp1029.xml" ContentType="application/vnd.ms-excel.controlproperties+xml"/>
  <Override PartName="/xl/ctrlProps/ctrlProp994.xml" ContentType="application/vnd.ms-excel.controlproperties+xml"/>
  <Override PartName="/xl/ctrlProps/ctrlProp80.xml" ContentType="application/vnd.ms-excel.controlproperties+xml"/>
  <Override PartName="/xl/ctrlProps/ctrlProp171.xml" ContentType="application/vnd.ms-excel.controlproperties+xml"/>
  <Override PartName="/xl/ctrlProps/ctrlProp1401.xml" ContentType="application/vnd.ms-excel.controlproperties+xml"/>
  <Override PartName="/xl/ctrlProps/ctrlProp1215.xml" ContentType="application/vnd.ms-excel.controlproperties+xml"/>
  <Override PartName="/xl/ctrlProps/ctrlProp408.xml" ContentType="application/vnd.ms-excel.controlproperties+xml"/>
  <Override PartName="/xl/ctrlProps/ctrlProp739.xml" ContentType="application/vnd.ms-excel.controlproperties+xml"/>
  <Override PartName="/xl/ctrlProps/ctrlProp925.xml" ContentType="application/vnd.ms-excel.controlproperties+xml"/>
  <Override PartName="/xl/ctrlProps/ctrlProp11.xml" ContentType="application/vnd.ms-excel.controlproperties+xml"/>
  <Override PartName="/xl/ctrlProps/ctrlProp1240.xml" ContentType="application/vnd.ms-excel.controlproperties+xml"/>
  <Override PartName="/xl/ctrlProps/ctrlProp1385.xml" ContentType="application/vnd.ms-excel.controlproperties+xml"/>
  <Override PartName="/xl/ctrlProps/ctrlProp578.xml" ContentType="application/vnd.ms-excel.controlproperties+xml"/>
  <Override PartName="/xl/ctrlProps/ctrlProp433.xml" ContentType="application/vnd.ms-excel.controlproperties+xml"/>
  <Override PartName="/xl/ctrlProps/ctrlProp1054.xml" ContentType="application/vnd.ms-excel.controlproperties+xml"/>
  <Override PartName="/xl/ctrlProps/ctrlProp764.xml" ContentType="application/vnd.ms-excel.controlproperties+xml"/>
  <Override PartName="/xl/ctrlProps/ctrlProp102.xml" ContentType="application/vnd.ms-excel.controlproperties+xml"/>
  <Override PartName="/xl/ctrlProps/ctrlProp247.xml" ContentType="application/vnd.ms-excel.controlproperties+xml"/>
  <Override PartName="/xl/ctrlProps/ctrlProp1316.xml" ContentType="application/vnd.ms-excel.controlproperties+xml"/>
  <Override PartName="/xl/ctrlProps/ctrlProp509.xml" ContentType="application/vnd.ms-excel.controlproperties+xml"/>
  <Override PartName="/xl/ctrlProps/ctrlProp950.xml" ContentType="application/vnd.ms-excel.controlproperties+xml"/>
  <Override PartName="/xl/ctrlProps/ctrlProp272.xml" ContentType="application/vnd.ms-excel.controlproperties+xml"/>
  <Override PartName="/xl/ctrlProps/ctrlProp679.xml" ContentType="application/vnd.ms-excel.controlproperties+xml"/>
  <Override PartName="/xl/ctrlProps/ctrlProp348.xml" ContentType="application/vnd.ms-excel.controlproperties+xml"/>
  <Override PartName="/xl/ctrlProps/ctrlProp96.xml" ContentType="application/vnd.ms-excel.controlproperties+xml"/>
  <Override PartName="/xl/ctrlProps/ctrlProp1341.xml" ContentType="application/vnd.ms-excel.controlproperties+xml"/>
  <Override PartName="/xl/ctrlProps/ctrlProp534.xml" ContentType="application/vnd.ms-excel.controlproperties+xml"/>
  <Override PartName="/xl/ctrlProps/ctrlProp1010.xml" ContentType="application/vnd.ms-excel.controlproperties+xml"/>
  <Override PartName="/xl/ctrlProps/ctrlProp720.xml" ContentType="application/vnd.ms-excel.controlproperties+xml"/>
  <Override PartName="/xl/ctrlProps/ctrlProp865.xml" ContentType="application/vnd.ms-excel.controlproperties+xml"/>
  <Override PartName="/xl/ctrlProps/ctrlProp1417.xml" ContentType="application/vnd.ms-excel.controlproperties+xml"/>
  <Override PartName="/xl/ctrlProps/ctrlProp373.xml" ContentType="application/vnd.ms-excel.controlproperties+xml"/>
  <Override PartName="/xl/ctrlProps/ctrlProp27.xml" ContentType="application/vnd.ms-excel.controlproperties+xml"/>
  <Override PartName="/xl/ctrlProps/ctrlProp1111.xml" ContentType="application/vnd.ms-excel.controlproperties+xml"/>
  <Override PartName="/xl/ctrlProps/ctrlProp1442.xml" ContentType="application/vnd.ms-excel.controlproperties+xml"/>
  <Override PartName="/xl/ctrlProps/ctrlProp1256.xml" ContentType="application/vnd.ms-excel.controlproperties+xml"/>
  <Override PartName="/xl/ctrlProps/ctrlProp449.xml" ContentType="application/vnd.ms-excel.controlproperties+xml"/>
  <Override PartName="/xl/ctrlProps/ctrlProp635.xml" ContentType="application/vnd.ms-excel.controlproperties+xml"/>
  <Override PartName="/xl/ctrlProps/ctrlProp890.xml" ContentType="application/vnd.ms-excel.controlproperties+xml"/>
  <Override PartName="/xl/ctrlProps/ctrlProp304.xml" ContentType="application/vnd.ms-excel.controlproperties+xml"/>
  <Override PartName="/xl/ctrlProps/ctrlProp52.xml" ContentType="application/vnd.ms-excel.controlproperties+xml"/>
  <Override PartName="/xl/ctrlProps/ctrlProp118.xml" ContentType="application/vnd.ms-excel.controlproperties+xml"/>
  <Override PartName="/xl/ctrlProps/ctrlProp1095.xml" ContentType="application/vnd.ms-excel.controlproperties+xml"/>
  <Override PartName="/xl/ctrlProps/ctrlProp1281.xml" ContentType="application/vnd.ms-excel.controlproperties+xml"/>
  <Override PartName="/xl/ctrlProps/ctrlProp474.xml" ContentType="application/vnd.ms-excel.controlproperties+xml"/>
  <Override PartName="/xl/ctrlProps/ctrlProp966.xml" ContentType="application/vnd.ms-excel.controlproperties+xml"/>
  <Override PartName="/xl/ctrlProps/ctrlProp821.xml" ContentType="application/vnd.ms-excel.controlproperties+xml"/>
  <Override PartName="/xl/ctrlProps/ctrlProp143.xml" ContentType="application/vnd.ms-excel.controlproperties+xml"/>
  <Override PartName="/xl/ctrlProps/ctrlProp288.xml" ContentType="application/vnd.ms-excel.controlproperties+xml"/>
  <Override PartName="/xl/ctrlProps/ctrlProp660.xml" ContentType="application/vnd.ms-excel.controlproperties+xml"/>
  <Override PartName="/xl/ctrlProps/ctrlProp1026.xml" ContentType="application/vnd.ms-excel.controlproperties+xml"/>
  <Override PartName="/xl/ctrlProps/ctrlProp991.xml" ContentType="application/vnd.ms-excel.controlproperties+xml"/>
  <Override PartName="/xl/ctrlProps/ctrlProp6.xml" ContentType="application/vnd.ms-excel.controlproperties+xml"/>
  <Override PartName="/xl/ctrlProps/ctrlProp1357.xml" ContentType="application/vnd.ms-excel.controlproperties+xml"/>
  <Override PartName="/xl/ctrlProps/ctrlProp1212.xml" ContentType="application/vnd.ms-excel.controlproperties+xml"/>
  <Override PartName="/xl/ctrlProps/ctrlProp405.xml" ContentType="application/vnd.ms-excel.controlproperties+xml"/>
  <Override PartName="/xl/ctrlProps/ctrlProp736.xml" ContentType="application/vnd.ms-excel.controlproperties+xml"/>
  <Override PartName="/xl/ctrlProps/ctrlProp1382.xml" ContentType="application/vnd.ms-excel.controlproperties+xml"/>
  <Override PartName="/xl/ctrlProps/ctrlProp575.xml" ContentType="application/vnd.ms-excel.controlproperties+xml"/>
  <Override PartName="/xl/ctrlProps/ctrlProp922.xml" ContentType="application/vnd.ms-excel.controlproperties+xml"/>
  <Override PartName="/xl/ctrlProps/ctrlProp1051.xml" ContentType="application/vnd.ms-excel.controlproperties+xml"/>
  <Override PartName="/xl/ctrlProps/ctrlProp389.xml" ContentType="application/vnd.ms-excel.controlproperties+xml"/>
  <Override PartName="/xl/ctrlProps/ctrlProp244.xml" ContentType="application/vnd.ms-excel.controlproperties+xml"/>
  <Override PartName="/xl/ctrlProps/ctrlProp1127.xml" ContentType="application/vnd.ms-excel.controlproperties+xml"/>
  <Override PartName="/xl/ctrlProps/ctrlProp1458.xml" ContentType="application/vnd.ms-excel.controlproperties+xml"/>
  <Override PartName="/xl/ctrlProps/ctrlProp430.xml" ContentType="application/vnd.ms-excel.controlproperties+xml"/>
  <Override PartName="/xl/ctrlProps/ctrlProp761.xml" ContentType="application/vnd.ms-excel.controlproperties+xml"/>
  <Override PartName="/xl/ctrlProps/ctrlProp68.xml" ContentType="application/vnd.ms-excel.controlproperties+xml"/>
  <Override PartName="/xl/ctrlProps/ctrlProp1313.xml" ContentType="application/vnd.ms-excel.controlproperties+xml"/>
  <Override PartName="/xl/ctrlProps/ctrlProp1297.xml" ContentType="application/vnd.ms-excel.controlproperties+xml"/>
  <Override PartName="/xl/ctrlProps/ctrlProp506.xml" ContentType="application/vnd.ms-excel.controlproperties+xml"/>
  <Override PartName="/xl/ctrlProps/ctrlProp837.xml" ContentType="application/vnd.ms-excel.controlproperties+xml"/>
  <Override PartName="/xl/ctrlProps/ctrlProp159.xml" ContentType="application/vnd.ms-excel.controlproperties+xml"/>
  <Override PartName="/xl/ctrlProps/ctrlProp531.xml" ContentType="application/vnd.ms-excel.controlproperties+xml"/>
  <Override PartName="/xl/ctrlProps/ctrlProp676.xml" ContentType="application/vnd.ms-excel.controlproperties+xml"/>
  <Override PartName="/xl/ctrlProps/ctrlProp862.xml" ContentType="application/vnd.ms-excel.controlproperties+xml"/>
  <Override PartName="/xl/ctrlProps/ctrlProp345.xml" ContentType="application/vnd.ms-excel.controlproperties+xml"/>
  <Override PartName="/xl/ctrlProps/ctrlProp93.xml" ContentType="application/vnd.ms-excel.controlproperties+xml"/>
  <Override PartName="/xl/ctrlProps/ctrlProp1414.xml" ContentType="application/vnd.ms-excel.controlproperties+xml"/>
  <Override PartName="/xl/ctrlProps/ctrlProp1228.xml" ContentType="application/vnd.ms-excel.controlproperties+xml"/>
  <Override PartName="/xl/ctrlProps/ctrlProp607.xml" ContentType="application/vnd.ms-excel.controlproperties+xml"/>
  <Override PartName="/xl/ctrlProps/ctrlProp370.xml" ContentType="application/vnd.ms-excel.controlproperties+xml"/>
  <Override PartName="/xl/ctrlProps/ctrlProp24.xml" ContentType="application/vnd.ms-excel.controlproperties+xml"/>
  <Override PartName="/xl/ctrlProps/ctrlProp1253.xml" ContentType="application/vnd.ms-excel.controlproperties+xml"/>
  <Override PartName="/xl/ctrlProps/ctrlProp1398.xml" ContentType="application/vnd.ms-excel.controlproperties+xml"/>
  <Override PartName="/xl/ctrlProps/ctrlProp446.xml" ContentType="application/vnd.ms-excel.controlproperties+xml"/>
  <Override PartName="/xl/ctrlProps/ctrlProp1067.xml" ContentType="application/vnd.ms-excel.controlproperties+xml"/>
  <Override PartName="/xl/ctrlProps/ctrlProp938.xml" ContentType="application/vnd.ms-excel.controlproperties+xml"/>
  <Override PartName="/xl/ctrlProps/ctrlProp115.xml" ContentType="application/vnd.ms-excel.controlproperties+xml"/>
  <Override PartName="/xl/ctrlProps/ctrlProp1092.xml" ContentType="application/vnd.ms-excel.controlproperties+xml"/>
  <Override PartName="/xl/ctrlProps/ctrlProp632.xml" ContentType="application/vnd.ms-excel.controlproperties+xml"/>
  <Override PartName="/xl/ctrlProps/ctrlProp777.xml" ContentType="application/vnd.ms-excel.controlproperties+xml"/>
  <Override PartName="/xl/ctrlProps/ctrlProp963.xml" ContentType="application/vnd.ms-excel.controlproperties+xml"/>
  <Override PartName="/xl/ctrlProps/ctrlProp301.xml" ContentType="application/vnd.ms-excel.controlproperties+xml"/>
  <Override PartName="/xl/ctrlProps/ctrlProp285.xml" ContentType="application/vnd.ms-excel.controlproperties+xml"/>
  <Override PartName="/xl/ctrlProps/ctrlProp1329.xml" ContentType="application/vnd.ms-excel.controlproperties+xml"/>
  <Override PartName="/xl/ctrlProps/ctrlProp471.xml" ContentType="application/vnd.ms-excel.controlproperties+xml"/>
  <Override PartName="/xl/ctrlProps/ctrlProp708.xml" ContentType="application/vnd.ms-excel.controlproperties+xml"/>
  <Override PartName="/xl/ctrlProps/ctrlProp3.xml" ContentType="application/vnd.ms-excel.controlproperties+xml"/>
  <Override PartName="/xl/ctrlProps/ctrlProp140.xml" ContentType="application/vnd.ms-excel.controlproperties+xml"/>
  <Override PartName="/xl/pivotCache/pivotCacheRecords1.xml" ContentType="application/vnd.openxmlformats-officedocument.spreadsheetml.pivotCacheRecords+xml"/>
  <Override PartName="/xl/ctrlProps/ctrlProp1354.xml" ContentType="application/vnd.ms-excel.controlproperties+xml"/>
  <Override PartName="/xl/ctrlProps/ctrlProp402.xml" ContentType="application/vnd.ms-excel.controlproperties+xml"/>
  <Override PartName="/xl/ctrlProps/ctrlProp547.xml" ContentType="application/vnd.ms-excel.controlproperties+xml"/>
  <Override PartName="/xl/ctrlProps/ctrlProp878.xml" ContentType="application/vnd.ms-excel.controlproperties+xml"/>
  <Override PartName="/xl/ctrlProps/ctrlProp1023.xml" ContentType="application/vnd.ms-excel.controlproperties+xml"/>
  <Override PartName="/xl/ctrlProps/ctrlProp733.xml" ContentType="application/vnd.ms-excel.controlproperties+xml"/>
  <Override PartName="/xl/ctrlProps/ctrlProp386.xml" ContentType="application/vnd.ms-excel.controlproperties+xml"/>
  <Override PartName="/xl/ctrlProps/ctrlProp241.xml" ContentType="application/vnd.ms-excel.controlproperties+xml"/>
  <Override PartName="/xl/worksheets/sheet9.xml" ContentType="application/vnd.openxmlformats-officedocument.spreadsheetml.worksheet+xml"/>
  <Override PartName="/xl/ctrlProps/ctrlProp1269.xml" ContentType="application/vnd.ms-excel.controlproperties+xml"/>
  <Override PartName="/xl/ctrlProps/ctrlProp572.xml" ContentType="application/vnd.ms-excel.controlproperties+xml"/>
  <Override PartName="/xl/ctrlProps/ctrlProp809.xml" ContentType="application/vnd.ms-excel.controlproperties+xml"/>
  <Override PartName="/xl/charts/chart2.xml" ContentType="application/vnd.openxmlformats-officedocument.drawingml.chart+xml"/>
  <Override PartName="/xl/ctrlProps/ctrlProp1124.xml" ContentType="application/vnd.ms-excel.controlproperties+xml"/>
  <Override PartName="/xl/ctrlProps/ctrlProp1455.xml" ContentType="application/vnd.ms-excel.controlproperties+xml"/>
  <Override PartName="/xl/ctrlProps/ctrlProp1310.xml" ContentType="application/vnd.ms-excel.controlproperties+xml"/>
  <Override PartName="/xl/ctrlProps/ctrlProp503.xml" ContentType="application/vnd.ms-excel.controlproperties+xml"/>
  <Override PartName="/xl/ctrlProps/ctrlProp648.xml" ContentType="application/vnd.ms-excel.controlproperties+xml"/>
  <Override PartName="/xl/ctrlProps/ctrlProp979.xml" ContentType="application/vnd.ms-excel.controlproperties+xml"/>
  <Override PartName="/xl/ctrlProps/ctrlProp834.xml" ContentType="application/vnd.ms-excel.controlproperties+xml"/>
  <Override PartName="/xl/ctrlProps/ctrlProp317.xml" ContentType="application/vnd.ms-excel.controlproperties+xml"/>
  <Override PartName="/xl/ctrlProps/ctrlProp65.xml" ContentType="application/vnd.ms-excel.controlproperties+xml"/>
  <Override PartName="/xl/ctrlProps/ctrlProp1294.xml" ContentType="application/vnd.ms-excel.controlproperties+xml"/>
  <Override PartName="/xl/ctrlProps/ctrlProp487.xml" ContentType="application/vnd.ms-excel.controlproperties+xml"/>
  <Override PartName="/xl/ctrlProps/ctrlProp673.xml" ContentType="application/vnd.ms-excel.controlproperties+xml"/>
  <Override PartName="/xl/ctrlProps/ctrlProp342.xml" ContentType="application/vnd.ms-excel.controlproperties+xml"/>
  <Override PartName="/xl/ctrlProps/ctrlProp156.xml" ContentType="application/vnd.ms-excel.controlproperties+xml"/>
  <Override PartName="/xl/ctrlProps/ctrlProp90.xml" ContentType="application/vnd.ms-excel.controlproperties+xml"/>
  <Override PartName="/xl/ctrlProps/ctrlProp1225.xml" ContentType="application/vnd.ms-excel.controlproperties+xml"/>
  <Override PartName="/xl/ctrlProps/ctrlProp418.xml" ContentType="application/vnd.ms-excel.controlproperties+xml"/>
  <Override PartName="/xl/ctrlProps/ctrlProp749.xml" ContentType="application/vnd.ms-excel.controlproperties+xml"/>
  <Override PartName="/xl/ctrlProps/ctrlProp1039.xml" ContentType="application/vnd.ms-excel.controlproperties+xml"/>
  <Override PartName="/xl/ctrlProps/ctrlProp1411.xml" ContentType="application/vnd.ms-excel.controlproperties+xml"/>
  <Override PartName="/xl/ctrlProps/ctrlProp1395.xml" ContentType="application/vnd.ms-excel.controlproperties+xml"/>
  <Override PartName="/xl/ctrlProps/ctrlProp588.xml" ContentType="application/vnd.ms-excel.controlproperties+xml"/>
  <Override PartName="/xl/ctrlProps/ctrlProp604.xml" ContentType="application/vnd.ms-excel.controlproperties+xml"/>
  <Override PartName="/xl/ctrlProps/ctrlProp1064.xml" ContentType="application/vnd.ms-excel.controlproperties+xml"/>
  <Override PartName="/xl/ctrlProps/ctrlProp935.xml" ContentType="application/vnd.ms-excel.controlproperties+xml"/>
  <Override PartName="/xl/ctrlProps/ctrlProp21.xml" ContentType="application/vnd.ms-excel.controlproperties+xml"/>
  <Override PartName="/xl/ctrlProps/ctrlProp257.xml" ContentType="application/vnd.ms-excel.controlproperties+xml"/>
  <Override PartName="/xl/ctrlProps/ctrlProp1250.xml" ContentType="application/vnd.ms-excel.controlproperties+xml"/>
  <Override PartName="/xl/ctrlProps/ctrlProp443.xml" ContentType="application/vnd.ms-excel.controlproperties+xml"/>
  <Override PartName="/xl/ctrlProps/ctrlProp774.xml" ContentType="application/vnd.ms-excel.controlproperties+xml"/>
  <Override PartName="/xl/ctrlProps/ctrlProp112.xml" ContentType="application/vnd.ms-excel.controlproperties+xml"/>
  <Override PartName="/xl/ctrlProps/ctrlProp1326.xml" ContentType="application/vnd.ms-excel.controlproperties+xml"/>
  <Override PartName="/xl/ctrlProps/ctrlProp519.xml" ContentType="application/vnd.ms-excel.controlproperties+xml"/>
  <Override PartName="/xl/ctrlProps/ctrlProp960.xml" ContentType="application/vnd.ms-excel.controlproperties+xml"/>
  <Override PartName="/xl/ctrlProps/ctrlProp282.xml" ContentType="application/vnd.ms-excel.controlproperties+xml"/>
  <Override PartName="/xl/ctrlProps/ctrlProp544.xml" ContentType="application/vnd.ms-excel.controlproperties+xml"/>
  <Override PartName="/xl/ctrlProps/ctrlProp689.xml" ContentType="application/vnd.ms-excel.controlproperties+xml"/>
  <Override PartName="/xl/ctrlProps/ctrlProp1020.xml" ContentType="application/vnd.ms-excel.controlproperties+xml"/>
  <Override PartName="/xl/ctrlProps/ctrlProp705.xml" ContentType="application/vnd.ms-excel.controlproperties+xml"/>
  <Override PartName="/xl/ctrlProps/ctrlProp358.xml" ContentType="application/vnd.ms-excel.controlproperties+xml"/>
  <Override PartName="/xl/ctrlProps/ctrlProp1351.xml" ContentType="application/vnd.ms-excel.controlproperties+xml"/>
  <Override PartName="/xl/ctrlProps/ctrlProp730.xml" ContentType="application/vnd.ms-excel.controlproperties+xml"/>
  <Override PartName="/xl/ctrlProps/ctrlProp875.xml" ContentType="application/vnd.ms-excel.controlproperties+xml"/>
  <Override PartName="/xl/ctrlProps/ctrlProp383.xml" ContentType="application/vnd.ms-excel.controlproperties+xml"/>
  <Override PartName="/xl/worksheets/sheet6.xml" ContentType="application/vnd.openxmlformats-officedocument.spreadsheetml.worksheet+xml"/>
  <Override PartName="/xl/ctrlProps/ctrlProp1427.xml" ContentType="application/vnd.ms-excel.controlproperties+xml"/>
  <Override PartName="/xl/ctrlProps/ctrlProp806.xml" ContentType="application/vnd.ms-excel.controlproperties+xml"/>
  <Override PartName="/xl/ctrlProps/ctrlProp37.xml" ContentType="application/vnd.ms-excel.controlproperties+xml"/>
  <Override PartName="/xl/ctrlProps/ctrlProp128.xml" ContentType="application/vnd.ms-excel.controlproperties+xml"/>
  <Override PartName="/xl/ctrlProps/ctrlProp1121.xml" ContentType="application/vnd.ms-excel.controlproperties+xml"/>
  <Override PartName="/xl/ctrlProps/ctrlProp1266.xml" ContentType="application/vnd.ms-excel.controlproperties+xml"/>
  <Override PartName="/xl/ctrlProps/ctrlProp1452.xml" ContentType="application/vnd.ms-excel.controlproperties+xml"/>
  <Override PartName="/xl/ctrlProps/ctrlProp459.xml" ContentType="application/vnd.ms-excel.controlproperties+xml"/>
  <Override PartName="/xl/ctrlProps/ctrlProp645.xml" ContentType="application/vnd.ms-excel.controlproperties+xml"/>
  <Override PartName="/xl/ctrlProps/ctrlProp976.xml" ContentType="application/vnd.ms-excel.controlproperties+xml"/>
  <Override PartName="/xl/ctrlProps/ctrlProp314.xml" ContentType="application/vnd.ms-excel.controlproperties+xml"/>
  <Override PartName="/xl/ctrlProps/ctrlProp62.xml" ContentType="application/vnd.ms-excel.controlproperties+xml"/>
  <Override PartName="/xl/ctrlProps/ctrlProp1291.xml" ContentType="application/vnd.ms-excel.controlproperties+xml"/>
  <Override PartName="/xl/ctrlProps/ctrlProp500.xml" ContentType="application/vnd.ms-excel.controlproperties+xml"/>
  <Override PartName="/xl/ctrlProps/ctrlProp484.xml" ContentType="application/vnd.ms-excel.controlproperties+xml"/>
  <Override PartName="/xl/ctrlProps/ctrlProp831.xml" ContentType="application/vnd.ms-excel.controlproperties+xml"/>
  <Override PartName="/xl/ctrlProps/ctrlProp298.xml" ContentType="application/vnd.ms-excel.controlproperties+xml"/>
  <Override PartName="/xl/ctrlProps/ctrlProp153.xml" ContentType="application/vnd.ms-excel.controlproperties+xml"/>
  <Override PartName="/xl/ctrlProps/ctrlProp1367.xml" ContentType="application/vnd.ms-excel.controlproperties+xml"/>
  <Override PartName="/xl/ctrlProps/ctrlProp670.xml" ContentType="application/vnd.ms-excel.controlproperties+xml"/>
  <Override PartName="/xl/ctrlProps/ctrlProp1036.xml" ContentType="application/vnd.ms-excel.controlproperties+xml"/>
  <Override PartName="/xl/ctrlProps/ctrlProp907.xml" ContentType="application/vnd.ms-excel.controlproperties+xml"/>
  <Override PartName="/xl/ctrlProps/ctrlProp229.xml" ContentType="application/vnd.ms-excel.controlproperties+xml"/>
  <Override PartName="/xl/ctrlProps/ctrlProp1222.xml" ContentType="application/vnd.ms-excel.controlproperties+xml"/>
  <Override PartName="/xl/ctrlProps/ctrlProp601.xml" ContentType="application/vnd.ms-excel.controlproperties+xml"/>
  <Override PartName="/xl/ctrlProps/ctrlProp415.xml" ContentType="application/vnd.ms-excel.controlproperties+xml"/>
  <Override PartName="/xl/ctrlProps/ctrlProp399.xml" ContentType="application/vnd.ms-excel.controlproperties+xml"/>
  <Override PartName="/xl/ctrlProps/ctrlProp746.xml" ContentType="application/vnd.ms-excel.controlproperties+xml"/>
  <Override PartName="/xl/ctrlProps/ctrlProp932.xml" ContentType="application/vnd.ms-excel.controlproperties+xml"/>
  <Override PartName="/xl/ctrlProps/ctrlProp1392.xml" ContentType="application/vnd.ms-excel.controlproperties+xml"/>
  <Override PartName="/xl/ctrlProps/ctrlProp440.xml" ContentType="application/vnd.ms-excel.controlproperties+xml"/>
  <Override PartName="/xl/ctrlProps/ctrlProp585.xml" ContentType="application/vnd.ms-excel.controlproperties+xml"/>
  <Override PartName="/xl/ctrlProps/ctrlProp771.xml" ContentType="application/vnd.ms-excel.controlproperties+xml"/>
  <Override PartName="/xl/ctrlProps/ctrlProp1061.xml" ContentType="application/vnd.ms-excel.controlproperties+xml"/>
  <Override PartName="/xl/ctrlProps/ctrlProp254.xml" ContentType="application/vnd.ms-excel.controlproperties+xml"/>
  <Override PartName="/xl/ctrlProps/ctrlProp1137.xml" ContentType="application/vnd.ms-excel.controlproperties+xml"/>
  <Override PartName="/xl/ctrlProps/ctrlProp1468.xml" ContentType="application/vnd.ms-excel.controlproperties+xml"/>
  <Override PartName="/xl/ctrlProps/ctrlProp1323.xml" ContentType="application/vnd.ms-excel.controlproperties+xml"/>
  <Override PartName="/xl/ctrlProps/ctrlProp516.xml" ContentType="application/vnd.ms-excel.controlproperties+xml"/>
  <Override PartName="/xl/ctrlProps/ctrlProp78.xml" ContentType="application/vnd.ms-excel.controlproperties+xml"/>
  <Override PartName="/xl/ctrlProps/ctrlProp702.xml" ContentType="application/vnd.ms-excel.controlproperties+xml"/>
  <Override PartName="/xl/ctrlProps/ctrlProp847.xml" ContentType="application/vnd.ms-excel.controlproperties+xml"/>
  <Override PartName="/xl/ctrlProps/ctrlProp355.xml" ContentType="application/vnd.ms-excel.controlproperties+xml"/>
  <Override PartName="/xl/ctrlProps/ctrlProp169.xml" ContentType="application/vnd.ms-excel.controlproperties+xml"/>
  <Override PartName="/xl/ctrlProps/ctrlProp541.xml" ContentType="application/vnd.ms-excel.controlproperties+xml"/>
  <Override PartName="/xl/ctrlProps/ctrlProp686.xml" ContentType="application/vnd.ms-excel.controlproperties+xml"/>
  <Override PartName="/xl/ctrlProps/ctrlProp872.xml" ContentType="application/vnd.ms-excel.controlproperties+xml"/>
  <Override PartName="/xl/ctrlProps/ctrlProp1424.xml" ContentType="application/vnd.ms-excel.controlproperties+xml"/>
  <Override PartName="/xl/ctrlProps/ctrlProp1238.xml" ContentType="application/vnd.ms-excel.controlproperties+xml"/>
  <Override PartName="/xl/ctrlProps/ctrlProp617.xml" ContentType="application/vnd.ms-excel.controlproperties+xml"/>
  <Override PartName="/xl/ctrlProps/ctrlProp948.xml" ContentType="application/vnd.ms-excel.controlproperties+xml"/>
  <Override PartName="/xl/ctrlProps/ctrlProp380.xml" ContentType="application/vnd.ms-excel.controlproperties+xml"/>
  <Override PartName="/xl/ctrlProps/ctrlProp34.xml" ContentType="application/vnd.ms-excel.controlproperties+xml"/>
  <Override PartName="/xl/worksheets/sheet3.xml" ContentType="application/vnd.openxmlformats-officedocument.spreadsheetml.worksheet+xml"/>
  <Override PartName="/xl/ctrlProps/ctrlProp1263.xml" ContentType="application/vnd.ms-excel.controlproperties+xml"/>
  <Override PartName="/xl/ctrlProps/ctrlProp456.xml" ContentType="application/vnd.ms-excel.controlproperties+xml"/>
  <Override PartName="/xl/ctrlProps/ctrlProp803.xml" ContentType="application/vnd.ms-excel.controlproperties+xml"/>
  <Override PartName="/xl/ctrlProps/ctrlProp1077.xml" ContentType="application/vnd.ms-excel.controlproperties+xml"/>
  <Override PartName="/xl/ctrlProps/ctrlProp787.xml" ContentType="application/vnd.ms-excel.controlproperties+xml"/>
  <Override PartName="/xl/ctrlProps/ctrlProp311.xml" ContentType="application/vnd.ms-excel.controlproperties+xml"/>
  <Override PartName="/xl/ctrlProps/ctrlProp125.xml" ContentType="application/vnd.ms-excel.controlproperties+xml"/>
  <Override PartName="/xl/ctrlProps/ctrlProp1339.xml" ContentType="application/vnd.ms-excel.controlproperties+xml"/>
  <Override PartName="/xl/ctrlProps/ctrlProp642.xml" ContentType="application/vnd.ms-excel.controlproperties+xml"/>
  <Override PartName="/xl/ctrlProps/ctrlProp1008.xml" ContentType="application/vnd.ms-excel.controlproperties+xml"/>
  <Override PartName="/xl/ctrlProps/ctrlProp973.xml" ContentType="application/vnd.ms-excel.controlproperties+xml"/>
  <Override PartName="/xl/ctrlProps/ctrlProp150.xml" ContentType="application/vnd.ms-excel.controlproperties+xml"/>
  <Override PartName="/xl/ctrlProps/ctrlProp295.xml" ContentType="application/vnd.ms-excel.controlproperties+xml"/>
  <Override PartName="/xl/ctrlProps/ctrlProp481.xml" ContentType="application/vnd.ms-excel.controlproperties+xml"/>
  <Override PartName="/xl/ctrlProps/ctrlProp718.xml" ContentType="application/vnd.ms-excel.controlproperties+xml"/>
  <Override PartName="/xl/ctrlProps/ctrlProp904.xml" ContentType="application/vnd.ms-excel.controlproperties+xml"/>
  <Override PartName="/xl/ctrlProps/ctrlProp1364.xml" ContentType="application/vnd.ms-excel.controlproperties+xml"/>
  <Override PartName="/xl/ctrlProps/ctrlProp557.xml" ContentType="application/vnd.ms-excel.controlproperties+xml"/>
  <Override PartName="/xl/ctrlProps/ctrlProp412.xml" ContentType="application/vnd.ms-excel.controlproperties+xml"/>
  <Override PartName="/xl/ctrlProps/ctrlProp888.xml" ContentType="application/vnd.ms-excel.controlproperties+xml"/>
  <Override PartName="/xl/ctrlProps/ctrlProp1033.xml" ContentType="application/vnd.ms-excel.controlproperties+xml"/>
  <Override PartName="/xl/ctrlProps/ctrlProp743.xml" ContentType="application/vnd.ms-excel.controlproperties+xml"/>
  <Override PartName="/xl/ctrlProps/ctrlProp1109.xml" ContentType="application/vnd.ms-excel.controlproperties+xml"/>
  <Override PartName="/xl/ctrlProps/ctrlProp582.xml" ContentType="application/vnd.ms-excel.controlproperties+xml"/>
  <Override PartName="/xl/ctrlProps/ctrlProp819.xml" ContentType="application/vnd.ms-excel.controlproperties+xml"/>
  <Override PartName="/xl/ctrlProps/ctrlProp396.xml" ContentType="application/vnd.ms-excel.controlproperties+xml"/>
  <Override PartName="/xl/ctrlProps/ctrlProp251.xml" ContentType="application/vnd.ms-excel.controlproperties+xml"/>
  <Override PartName="/xl/ctrlProps/ctrlProp1134.xml" ContentType="application/vnd.ms-excel.controlproperties+xml"/>
  <Override PartName="/xl/ctrlProps/ctrlProp1279.xml" ContentType="application/vnd.ms-excel.controlproperties+xml"/>
  <Override PartName="/xl/ctrlProps/ctrlProp1465.xml" ContentType="application/vnd.ms-excel.controlproperties+xml"/>
  <Override PartName="/xl/ctrlProps/ctrlProp658.xml" ContentType="application/vnd.ms-excel.controlproperties+xml"/>
  <Override PartName="/xl/ctrlProps/ctrlProp327.xml" ContentType="application/vnd.ms-excel.controlproperties+xml"/>
  <Override PartName="/xl/ctrlProps/ctrlProp75.xml" ContentType="application/vnd.ms-excel.controlproperties+xml"/>
  <Override PartName="/xl/ctrlProps/ctrlProp1320.xml" ContentType="application/vnd.ms-excel.controlproperties+xml"/>
  <Override PartName="/xl/ctrlProps/ctrlProp513.xml" ContentType="application/vnd.ms-excel.controlproperties+xml"/>
  <Override PartName="/xl/ctrlProps/ctrlProp497.xml" ContentType="application/vnd.ms-excel.controlproperties+xml"/>
  <Override PartName="/xl/ctrlProps/ctrlProp989.xml" ContentType="application/vnd.ms-excel.controlproperties+xml"/>
  <Override PartName="/xl/ctrlProps/ctrlProp844.xml" ContentType="application/vnd.ms-excel.controlproperties+xml"/>
  <Override PartName="/xl/ctrlProps/ctrlProp166.xml" ContentType="application/vnd.ms-excel.controlproperties+xml"/>
  <Override PartName="/xl/ctrlProps/ctrlProp683.xml" ContentType="application/vnd.ms-excel.controlproperties+xml"/>
  <Override PartName="/xl/ctrlProps/ctrlProp1049.xml" ContentType="application/vnd.ms-excel.controlproperties+xml"/>
  <Override PartName="/xl/ctrlProps/ctrlProp352.xml" ContentType="application/vnd.ms-excel.controlproperties+xml"/>
  <Override PartName="/docProps/app.xml" ContentType="application/vnd.openxmlformats-officedocument.extended-properties+xml"/>
  <Override PartName="/xl/ctrlProps/ctrlProp1235.xml" ContentType="application/vnd.ms-excel.controlproperties+xml"/>
  <Override PartName="/xl/ctrlProps/ctrlProp428.xml" ContentType="application/vnd.ms-excel.controlproperties+xml"/>
  <Override PartName="/xl/ctrlProps/ctrlProp759.xml" ContentType="application/vnd.ms-excel.controlproperties+xml"/>
  <Override PartName="/xl/ctrlProps/ctrlProp1421.xml" ContentType="application/vnd.ms-excel.controlproperties+xml"/>
  <Override PartName="/xl/ctrlProps/ctrlProp598.xml" ContentType="application/vnd.ms-excel.controlproperties+xml"/>
  <Override PartName="/xl/ctrlProps/ctrlProp614.xml" ContentType="application/vnd.ms-excel.controlproperties+xml"/>
  <Override PartName="/xl/ctrlProps/ctrlProp1074.xml" ContentType="application/vnd.ms-excel.controlproperties+xml"/>
  <Override PartName="/xl/ctrlProps/ctrlProp945.xml" ContentType="application/vnd.ms-excel.controlproperties+xml"/>
  <Override PartName="/xl/ctrlProps/ctrlProp800.xml" ContentType="application/vnd.ms-excel.controlproperties+xml"/>
  <Override PartName="/xl/ctrlProps/ctrlProp31.xml" ContentType="application/vnd.ms-excel.controlproperties+xml"/>
  <Override PartName="/xl/ctrlProps/ctrlProp122.xml" ContentType="application/vnd.ms-excel.controlproperties+xml"/>
  <Override PartName="/xl/ctrlProps/ctrlProp267.xml" ContentType="application/vnd.ms-excel.controlproperties+xml"/>
  <Override PartName="/xl/ctrlProps/ctrlProp1260.xml" ContentType="application/vnd.ms-excel.controlproperties+xml"/>
  <Override PartName="/xl/ctrlProps/ctrlProp453.xml" ContentType="application/vnd.ms-excel.controlproperties+xml"/>
  <Override PartName="/xl/ctrlProps/ctrlProp784.xml" ContentType="application/vnd.ms-excel.controlproperties+xml"/>
  <Override PartName="/xl/ctrlProps/ctrlProp970.xml" ContentType="application/vnd.ms-excel.controlproperties+xml"/>
  <Override PartName="/xl/ctrlProps/ctrlProp1005.xml" ContentType="application/vnd.ms-excel.controlproperties+xml"/>
  <Override PartName="/xl/ctrlProps/ctrlProp292.xml" ContentType="application/vnd.ms-excel.controlproperties+xml"/>
  <Override PartName="/xl/ctrlProps/ctrlProp1336.xml" ContentType="application/vnd.ms-excel.controlproperties+xml"/>
  <Override PartName="/xl/ctrlProps/ctrlProp529.xml" ContentType="application/vnd.ms-excel.controlproperties+xml"/>
  <Override PartName="/xl/ctrlProps/ctrlProp715.xml" ContentType="application/vnd.ms-excel.controlproperties+xml"/>
  <Override PartName="/xl/ctrlProps/ctrlProp1361.xml" ContentType="application/vnd.ms-excel.controlproperties+xml"/>
  <Override PartName="/xl/ctrlProps/ctrlProp554.xml" ContentType="application/vnd.ms-excel.controlproperties+xml"/>
  <Override PartName="/xl/ctrlProps/ctrlProp699.xml" ContentType="application/vnd.ms-excel.controlproperties+xml"/>
  <Override PartName="/xl/ctrlProps/ctrlProp901.xml" ContentType="application/vnd.ms-excel.controlproperties+xml"/>
  <Override PartName="/xl/ctrlProps/ctrlProp885.xml" ContentType="application/vnd.ms-excel.controlproperties+xml"/>
  <Override PartName="/xl/ctrlProps/ctrlProp1030.xml" ContentType="application/vnd.ms-excel.controlproperties+xml"/>
  <Override PartName="/xl/ctrlProps/ctrlProp368.xml" ContentType="application/vnd.ms-excel.controlproperties+xml"/>
  <Override PartName="/xl/ctrlProps/ctrlProp1106.xml" ContentType="application/vnd.ms-excel.controlproperties+xml"/>
  <Override PartName="/xl/ctrlProps/ctrlProp1437.xml" ContentType="application/vnd.ms-excel.controlproperties+xml"/>
  <Override PartName="/xl/ctrlProps/ctrlProp740.xml" ContentType="application/vnd.ms-excel.controlproperties+xml"/>
  <Override PartName="/xl/ctrlProps/ctrlProp393.xml" ContentType="application/vnd.ms-excel.controlproperties+xml"/>
  <Override PartName="/xl/ctrlProps/ctrlProp47.xml" ContentType="application/vnd.ms-excel.controlproperties+xml"/>
  <Override PartName="/xl/ctrlProps/ctrlProp1276.xml" ContentType="application/vnd.ms-excel.controlproperties+xml"/>
  <Override PartName="/xl/ctrlProps/ctrlProp469.xml" ContentType="application/vnd.ms-excel.controlproperties+xml"/>
  <Override PartName="/xl/ctrlProps/ctrlProp816.xml" ContentType="application/vnd.ms-excel.controlproperties+xml"/>
  <Override PartName="/xl/ctrlProps/ctrlProp138.xml" ContentType="application/vnd.ms-excel.controlproperties+xml"/>
  <Override PartName="/xl/ctrlProps/ctrlProp1131.xml" ContentType="application/vnd.ms-excel.controlproperties+xml"/>
  <Override PartName="/xl/ctrlProps/ctrlProp1462.xml" ContentType="application/vnd.ms-excel.controlproperties+xml"/>
  <Override PartName="/xl/ctrlProps/ctrlProp655.xml" ContentType="application/vnd.ms-excel.controlproperties+xml"/>
  <Override PartName="/xl/ctrlProps/ctrlProp510.xml" ContentType="application/vnd.ms-excel.controlproperties+xml"/>
  <Override PartName="/xl/ctrlProps/ctrlProp986.xml" ContentType="application/vnd.ms-excel.controlproperties+xml"/>
  <Override PartName="/xl/ctrlProps/ctrlProp841.xml" ContentType="application/vnd.ms-excel.controlproperties+xml"/>
  <Override PartName="/xl/ctrlProps/ctrlProp324.xml" ContentType="application/vnd.ms-excel.controlproperties+xml"/>
  <Override PartName="/xl/ctrlProps/ctrlProp72.xml" ContentType="application/vnd.ms-excel.controlproperties+xml"/>
  <Override PartName="/xl/comments2.xml" ContentType="application/vnd.openxmlformats-officedocument.spreadsheetml.comments+xml"/>
  <Override PartName="/xl/ctrlProps/ctrlProp1207.xml" ContentType="application/vnd.ms-excel.controlproperties+xml"/>
  <Override PartName="/xl/ctrlProps/ctrlProp494.xml" ContentType="application/vnd.ms-excel.controlproperties+xml"/>
  <Override PartName="/xl/ctrlProps/ctrlProp680.xml" ContentType="application/vnd.ms-excel.controlproperties+xml"/>
  <Override PartName="/xl/ctrlProps/ctrlProp163.xml" ContentType="application/vnd.ms-excel.controlproperties+xml"/>
  <Override PartName="/xl/ctrlProps/ctrlProp1232.xml" ContentType="application/vnd.ms-excel.controlproperties+xml"/>
  <Override PartName="/xl/ctrlProps/ctrlProp1377.xml" ContentType="application/vnd.ms-excel.controlproperties+xml"/>
  <Override PartName="/xl/ctrlProps/ctrlProp425.xml" ContentType="application/vnd.ms-excel.controlproperties+xml"/>
  <Override PartName="/xl/ctrlProps/ctrlProp1046.xml" ContentType="application/vnd.ms-excel.controlproperties+xml"/>
  <Override PartName="/xl/ctrlProps/ctrlProp917.xml" ContentType="application/vnd.ms-excel.controlproperties+xml"/>
  <Override PartName="/xl/ctrlProps/ctrlProp239.xml" ContentType="application/vnd.ms-excel.controlproperties+xml"/>
  <Override PartName="/xl/ctrlProps/ctrlProp611.xml" ContentType="application/vnd.ms-excel.controlproperties+xml"/>
  <Override PartName="/xl/ctrlProps/ctrlProp756.xml" ContentType="application/vnd.ms-excel.controlproperties+xml"/>
  <Override PartName="/xl/ctrlProps/ctrlProp1071.xml" ContentType="application/vnd.ms-excel.controlproperties+xml"/>
  <Override PartName="/xl/ctrlProps/ctrlProp942.xml" ContentType="application/vnd.ms-excel.controlproperties+xml"/>
  <Override PartName="/xl/ctrlProps/ctrlProp264.xml" ContentType="application/vnd.ms-excel.controlproperties+xml"/>
  <Override PartName="/xl/ctrlProps/ctrlProp1308.xml" ContentType="application/vnd.ms-excel.controlproperties+xml"/>
  <Override PartName="/xl/ctrlProps/ctrlProp450.xml" ContentType="application/vnd.ms-excel.controlproperties+xml"/>
  <Override PartName="/xl/ctrlProps/ctrlProp595.xml" ContentType="application/vnd.ms-excel.controlproperties+xml"/>
  <Override PartName="/xl/ctrlProps/ctrlProp781.xml" ContentType="application/vnd.ms-excel.controlproperties+xml"/>
  <Override PartName="/xl/ctrlProps/ctrlProp1333.xml" ContentType="application/vnd.ms-excel.controlproperties+xml"/>
  <Override PartName="/xl/ctrlProps/ctrlProp526.xml" ContentType="application/vnd.ms-excel.controlproperties+xml"/>
  <Override PartName="/xl/ctrlProps/ctrlProp857.xml" ContentType="application/vnd.ms-excel.controlproperties+xml"/>
  <Override PartName="/xl/ctrlProps/ctrlProp1002.xml" ContentType="application/vnd.ms-excel.controlproperties+xml"/>
  <Override PartName="/xl/ctrlProps/ctrlProp88.xml" ContentType="application/vnd.ms-excel.controlproperties+xml"/>
  <Override PartName="/xl/ctrlProps/ctrlProp1409.xml" ContentType="application/vnd.ms-excel.controlproperties+xml"/>
  <Override PartName="/xl/ctrlProps/ctrlProp696.xml" ContentType="application/vnd.ms-excel.controlproperties+xml"/>
  <Override PartName="/xl/ctrlProps/ctrlProp712.xml" ContentType="application/vnd.ms-excel.controlproperties+xml"/>
  <Override PartName="/xl/ctrlProps/ctrlProp365.xml" ContentType="application/vnd.ms-excel.controlproperties+xml"/>
  <Override PartName="/xl/ctrlProps/ctrlProp19.xml" ContentType="application/vnd.ms-excel.controlproperties+xml"/>
  <Override PartName="/xl/worksheets/sheet12.xml" ContentType="application/vnd.openxmlformats-officedocument.spreadsheetml.worksheet+xml"/>
  <Override PartName="/xl/ctrlProps/ctrlProp1248.xml" ContentType="application/vnd.ms-excel.controlproperties+xml"/>
  <Override PartName="/xl/ctrlProps/ctrlProp551.xml" ContentType="application/vnd.ms-excel.controlproperties+xml"/>
  <Override PartName="/xl/ctrlProps/ctrlProp882.xml" ContentType="application/vnd.ms-excel.controlproperties+xml"/>
  <Override PartName="/xl/ctrlProps/ctrlProp1103.xml" ContentType="application/vnd.ms-excel.controlproperties+xml"/>
  <Override PartName="/xl/ctrlProps/ctrlProp1434.xml" ContentType="application/vnd.ms-excel.controlproperties+xml"/>
  <Override PartName="/xl/ctrlProps/ctrlProp627.xml" ContentType="application/vnd.ms-excel.controlproperties+xml"/>
  <Override PartName="/xl/ctrlProps/ctrlProp813.xml" ContentType="application/vnd.ms-excel.controlproperties+xml"/>
  <Override PartName="/xl/ctrlProps/ctrlProp1087.xml" ContentType="application/vnd.ms-excel.controlproperties+xml"/>
  <Override PartName="/xl/ctrlProps/ctrlProp958.xml" ContentType="application/vnd.ms-excel.controlproperties+xml"/>
  <Override PartName="/xl/ctrlProps/ctrlProp390.xml" ContentType="application/vnd.ms-excel.controlproperties+xml"/>
  <Override PartName="/xl/ctrlProps/ctrlProp44.xml" ContentType="application/vnd.ms-excel.controlproperties+xml"/>
  <Override PartName="/xl/ctrlProps/ctrlProp1273.xml" ContentType="application/vnd.ms-excel.controlproperties+xml"/>
  <Override PartName="/xl/ctrlProps/ctrlProp466.xml" ContentType="application/vnd.ms-excel.controlproperties+xml"/>
  <Override PartName="/xl/ctrlProps/ctrlProp652.xml" ContentType="application/vnd.ms-excel.controlproperties+xml"/>
  <Override PartName="/xl/ctrlProps/ctrlProp797.xml" ContentType="application/vnd.ms-excel.controlproperties+xml"/>
  <Override PartName="/xl/ctrlProps/ctrlProp321.xml" ContentType="application/vnd.ms-excel.controlproperties+xml"/>
  <Override PartName="/xl/ctrlProps/ctrlProp135.xml" ContentType="application/vnd.ms-excel.controlproperties+xml"/>
  <Override PartName="/xl/ctrlProps/ctrlProp1204.xml" ContentType="application/vnd.ms-excel.controlproperties+xml"/>
  <Override PartName="/xl/ctrlProps/ctrlProp1349.xml" ContentType="application/vnd.ms-excel.controlproperties+xml"/>
  <Override PartName="/xl/ctrlProps/ctrlProp491.xml" ContentType="application/vnd.ms-excel.controlproperties+xml"/>
  <Override PartName="/xl/ctrlProps/ctrlProp1018.xml" ContentType="application/vnd.ms-excel.controlproperties+xml"/>
  <Override PartName="/xl/ctrlProps/ctrlProp983.xml" ContentType="application/vnd.ms-excel.controlproperties+xml"/>
  <Override PartName="/xl/ctrlProps/ctrlProp160.xml" ContentType="application/vnd.ms-excel.controlproperties+xml"/>
  <Override PartName="/xl/ctrlProps/ctrlProp1374.xml" ContentType="application/vnd.ms-excel.controlproperties+xml"/>
  <Override PartName="/xl/ctrlProps/ctrlProp567.xml" ContentType="application/vnd.ms-excel.controlproperties+xml"/>
  <Override PartName="/xl/ctrlProps/ctrlProp728.xml" ContentType="application/vnd.ms-excel.controlproperties+xml"/>
  <Override PartName="/xl/ctrlProps/ctrlProp1043.xml" ContentType="application/vnd.ms-excel.controlproperties+xml"/>
  <Override PartName="/xl/ctrlProps/ctrlProp914.xml" ContentType="application/vnd.ms-excel.controlproperties+xml"/>
  <Override PartName="/xl/ctrlProps/ctrlProp236.xml" ContentType="application/vnd.ms-excel.controlproperties+xml"/>
  <Override PartName="/xl/ctrlProps/ctrlProp1119.xml" ContentType="application/vnd.ms-excel.controlproperties+xml"/>
  <Override PartName="/xl/ctrlProps/ctrlProp422.xml" ContentType="application/vnd.ms-excel.controlproperties+xml"/>
  <Override PartName="/xl/ctrlProps/ctrlProp753.xml" ContentType="application/vnd.ms-excel.controlproperties+xml"/>
  <Override PartName="/xl/ctrlProps/ctrlProp898.xml" ContentType="application/vnd.ms-excel.controlproperties+xml"/>
  <Override PartName="/xl/ctrlProps/ctrlProp1305.xml" ContentType="application/vnd.ms-excel.controlproperties+xml"/>
  <Override PartName="/xl/ctrlProps/ctrlProp592.xml" ContentType="application/vnd.ms-excel.controlproperties+xml"/>
  <Override PartName="/xl/ctrlProps/ctrlProp829.xml" ContentType="application/vnd.ms-excel.controlproperties+xml"/>
  <Override PartName="/xl/ctrlProps/ctrlProp261.xml" ContentType="application/vnd.ms-excel.controlproperties+xml"/>
  <Override PartName="/xl/ctrlProps/ctrlProp1144.xml" ContentType="application/vnd.ms-excel.controlproperties+xml"/>
  <Override PartName="/xl/ctrlProps/ctrlProp1289.xml" ContentType="application/vnd.ms-excel.controlproperties+xml"/>
  <Override PartName="/xl/ctrlProps/ctrlProp668.xml" ContentType="application/vnd.ms-excel.controlproperties+xml"/>
  <Override PartName="/xl/ctrlProps/ctrlProp999.xml" ContentType="application/vnd.ms-excel.controlproperties+xml"/>
  <Override PartName="/xl/ctrlProps/ctrlProp337.xml" ContentType="application/vnd.ms-excel.controlproperties+xml"/>
  <Override PartName="/xl/ctrlProps/ctrlProp85.xml" ContentType="application/vnd.ms-excel.controlproperties+xml"/>
  <Override PartName="/xl/ctrlProps/ctrlProp1330.xml" ContentType="application/vnd.ms-excel.controlproperties+xml"/>
  <Override PartName="/xl/ctrlProps/ctrlProp523.xml" ContentType="application/vnd.ms-excel.controlproperties+xml"/>
  <Override PartName="/xl/ctrlProps/ctrlProp854.xml" ContentType="application/vnd.ms-excel.controlproperties+xml"/>
  <Override PartName="/xl/ctrlProps/ctrlProp1406.xml" ContentType="application/vnd.ms-excel.controlproperties+xml"/>
  <Override PartName="/xl/ctrlProps/ctrlProp693.xml" ContentType="application/vnd.ms-excel.controlproperties+xml"/>
  <Override PartName="/xl/ctrlProps/ctrlProp1059.xml" ContentType="application/vnd.ms-excel.controlproperties+xml"/>
  <Override PartName="/xl/ctrlProps/ctrlProp362.xml" ContentType="application/vnd.ms-excel.controlproperties+xml"/>
  <Override PartName="/xl/ctrlProps/ctrlProp107.xml" ContentType="application/vnd.ms-excel.controlproperties+xml"/>
  <Override PartName="/xl/ctrlProps/ctrlProp16.xml" ContentType="application/vnd.ms-excel.controlproperties+xml"/>
  <Override PartName="/xl/ctrlProps/ctrlProp1100.xml" ContentType="application/vnd.ms-excel.controlproperties+xml"/>
  <Override PartName="/xl/ctrlProps/ctrlProp1245.xml" ContentType="application/vnd.ms-excel.controlproperties+xml"/>
  <Override PartName="/xl/ctrlProps/ctrlProp1431.xml" ContentType="application/vnd.ms-excel.controlproperties+xml"/>
  <Override PartName="/xl/ctrlProps/ctrlProp438.xml" ContentType="application/vnd.ms-excel.controlproperties+xml"/>
  <Override PartName="/xl/ctrlProps/ctrlProp624.xml" ContentType="application/vnd.ms-excel.controlproperties+xml"/>
  <Override PartName="/xl/ctrlProps/ctrlProp955.xml" ContentType="application/vnd.ms-excel.controlproperties+xml"/>
  <Override PartName="/xl/ctrlProps/ctrlProp769.xml" ContentType="application/vnd.ms-excel.controlproperties+xml"/>
  <Override PartName="/xl/ctrlProps/ctrlProp41.xml" ContentType="application/vnd.ms-excel.controlproperties+xml"/>
  <Override PartName="/xl/ctrlProps/ctrlProp1270.xml" ContentType="application/vnd.ms-excel.controlproperties+xml"/>
  <Override PartName="/xl/ctrlProps/ctrlProp463.xml" ContentType="application/vnd.ms-excel.controlproperties+xml"/>
  <Override PartName="/xl/ctrlProps/ctrlProp1084.xml" ContentType="application/vnd.ms-excel.controlproperties+xml"/>
  <Override PartName="/xl/ctrlProps/ctrlProp794.xml" ContentType="application/vnd.ms-excel.controlproperties+xml"/>
  <Override PartName="/xl/ctrlProps/ctrlProp810.xml" ContentType="application/vnd.ms-excel.controlproperties+xml"/>
  <Override PartName="/xl/ctrlProps/ctrlProp132.xml" ContentType="application/vnd.ms-excel.controlproperties+xml"/>
  <Override PartName="/xl/ctrlProps/ctrlProp277.xml" ContentType="application/vnd.ms-excel.controlproperties+xml"/>
  <Override PartName="/xl/sharedStrings.xml" ContentType="application/vnd.openxmlformats-officedocument.spreadsheetml.sharedStrings+xml"/>
  <Override PartName="/xl/ctrlProps/ctrlProp1346.xml" ContentType="application/vnd.ms-excel.controlproperties+xml"/>
  <Override PartName="/xl/ctrlProps/ctrlProp539.xml" ContentType="application/vnd.ms-excel.controlproperties+xml"/>
  <Override PartName="/xl/ctrlProps/ctrlProp980.xml" ContentType="application/vnd.ms-excel.controlproperties+xml"/>
  <Override PartName="/xl/ctrlProps/ctrlProp1015.xml" ContentType="application/vnd.ms-excel.controlproperties+xml"/>
  <Override PartName="/xl/ctrlProps/ctrlProp725.xml" ContentType="application/vnd.ms-excel.controlproperties+xml"/>
  <Override PartName="/xl/ctrlProps/ctrlProp911.xml" ContentType="application/vnd.ms-excel.controlproperties+xml"/>
  <Override PartName="/xl/ctrlProps/ctrlProp378.xml" ContentType="application/vnd.ms-excel.controlproperties+xml"/>
  <Override PartName="/xl/ctrlProps/ctrlProp1371.xml" ContentType="application/vnd.ms-excel.controlproperties+xml"/>
  <Override PartName="/xl/ctrlProps/ctrlProp564.xml" ContentType="application/vnd.ms-excel.controlproperties+xml"/>
  <Override PartName="/xl/ctrlProps/ctrlProp750.xml" ContentType="application/vnd.ms-excel.controlproperties+xml"/>
  <Override PartName="/xl/ctrlProps/ctrlProp895.xml" ContentType="application/vnd.ms-excel.controlproperties+xml"/>
  <Override PartName="/xl/ctrlProps/ctrlProp1040.xml" ContentType="application/vnd.ms-excel.controlproperties+xml"/>
  <Override PartName="/xl/ctrlProps/ctrlProp233.xml" ContentType="application/vnd.ms-excel.controlproperties+xml"/>
  <Override PartName="/xl/ctrlProps/ctrlProp1116.xml" ContentType="application/vnd.ms-excel.controlproperties+xml"/>
  <Override PartName="/xl/ctrlProps/ctrlProp1447.xml" ContentType="application/vnd.ms-excel.controlproperties+xml"/>
  <Override PartName="/xl/ctrlProps/ctrlProp1302.xml" ContentType="application/vnd.ms-excel.controlproperties+xml"/>
  <Override PartName="/xl/ctrlProps/ctrlProp542.xml" ContentType="application/vnd.ms-excel.controlproperties+xml"/>
  <Override PartName="/xl/ctrlProps/ctrlProp687.xml" ContentType="application/vnd.ms-excel.controlproperties+xml"/>
  <Override PartName="/xl/ctrlProps/ctrlProp356.xml" ContentType="application/vnd.ms-excel.controlproperties+xml"/>
  <Override PartName="/xl/ctrlProps/ctrlProp309.xml" ContentType="application/vnd.ms-excel.controlproperties+xml"/>
  <Override PartName="/xl/ctrlProps/ctrlProp57.xml" ContentType="application/vnd.ms-excel.controlproperties+xml"/>
  <Override PartName="/xl/ctrlProps/ctrlProp1141.xml" ContentType="application/vnd.ms-excel.controlproperties+xml"/>
  <Override PartName="/xl/ctrlProps/ctrlProp1239.xml" ContentType="application/vnd.ms-excel.controlproperties+xml"/>
  <Override PartName="/xl/ctrlProps/ctrlProp1286.xml" ContentType="application/vnd.ms-excel.controlproperties+xml"/>
  <Override PartName="/xl/ctrlProps/ctrlProp479.xml" ContentType="application/vnd.ms-excel.controlproperties+xml"/>
  <Override PartName="/xl/ctrlProps/ctrlProp826.xml" ContentType="application/vnd.ms-excel.controlproperties+xml"/>
  <Override PartName="/xl/ctrlProps/ctrlProp873.xml" ContentType="application/vnd.ms-excel.controlproperties+xml"/>
  <Override PartName="/xl/ctrlProps/ctrlProp334.xml" ContentType="application/vnd.ms-excel.controlproperties+xml"/>
  <Override PartName="/xl/ctrlProps/ctrlProp381.xml" ContentType="application/vnd.ms-excel.controlproperties+xml"/>
  <Override PartName="/xl/ctrlProps/ctrlProp148.xml" ContentType="application/vnd.ms-excel.controlproperties+xml"/>
  <Override PartName="/xl/workbook.xml" ContentType="application/vnd.openxmlformats-officedocument.spreadsheetml.sheet.main+xml"/>
  <Override PartName="/xl/worksheets/sheet4.xml" ContentType="application/vnd.openxmlformats-officedocument.spreadsheetml.worksheet+xml"/>
  <Override PartName="/xl/drawings/drawing3.xml" ContentType="application/vnd.openxmlformats-officedocument.drawing+xml"/>
  <Override PartName="/xl/ctrlProps/ctrlProp1425.xml" ContentType="application/vnd.ms-excel.controlproperties+xml"/>
  <Override PartName="/xl/ctrlProps/ctrlProp618.xml" ContentType="application/vnd.ms-excel.controlproperties+xml"/>
  <Override PartName="/xl/ctrlProps/ctrlProp520.xml" ContentType="application/vnd.ms-excel.controlproperties+xml"/>
  <Override PartName="/xl/ctrlProps/ctrlProp665.xml" ContentType="application/vnd.ms-excel.controlproperties+xml"/>
  <Override PartName="/xl/ctrlProps/ctrlProp804.xml" ContentType="application/vnd.ms-excel.controlproperties+xml"/>
  <Override PartName="/xl/ctrlProps/ctrlProp1078.xml" ContentType="application/vnd.ms-excel.controlproperties+xml"/>
  <Override PartName="/xl/ctrlProps/ctrlProp949.xml" ContentType="application/vnd.ms-excel.controlproperties+xml"/>
  <Override PartName="/xl/ctrlProps/ctrlProp851.xml" ContentType="application/vnd.ms-excel.controlproperties+xml"/>
  <Override PartName="/xl/ctrlProps/ctrlProp996.xml" ContentType="application/vnd.ms-excel.controlproperties+xml"/>
  <Override PartName="/xl/ctrlProps/ctrlProp82.xml" ContentType="application/vnd.ms-excel.controlproperties+xml"/>
  <Override PartName="/xl/ctrlProps/ctrlProp35.xml" ContentType="application/vnd.ms-excel.controlproperties+xml"/>
  <Override PartName="/xl/ctrlProps/ctrlProp126.xml" ContentType="application/vnd.ms-excel.controlproperties+xml"/>
  <Override PartName="/xl/ctrlProps/ctrlProp1403.xml" ContentType="application/vnd.ms-excel.controlproperties+xml"/>
  <Override PartName="/xl/ctrlProps/ctrlProp1264.xml" ContentType="application/vnd.ms-excel.controlproperties+xml"/>
  <Override PartName="/xl/ctrlProps/ctrlProp1217.xml" ContentType="application/vnd.ms-excel.controlproperties+xml"/>
  <Override PartName="/xl/ctrlProps/ctrlProp1450.xml" ContentType="application/vnd.ms-excel.controlproperties+xml"/>
  <Override PartName="/xl/ctrlProps/ctrlProp643.xml" ContentType="application/vnd.ms-excel.controlproperties+xml"/>
  <Override PartName="/xl/ctrlProps/ctrlProp457.xml" ContentType="application/vnd.ms-excel.controlproperties+xml"/>
  <Override PartName="/xl/ctrlProps/ctrlProp690.xml" ContentType="application/vnd.ms-excel.controlproperties+xml"/>
  <Override PartName="/xl/ctrlProps/ctrlProp927.xml" ContentType="application/vnd.ms-excel.controlproperties+xml"/>
  <Override PartName="/xl/ctrlProps/ctrlProp788.xml" ContentType="application/vnd.ms-excel.controlproperties+xml"/>
  <Override PartName="/xl/ctrlProps/ctrlProp974.xml" ContentType="application/vnd.ms-excel.controlproperties+xml"/>
  <Override PartName="/xl/ctrlProps/ctrlProp312.xml" ContentType="application/vnd.ms-excel.controlproperties+xml"/>
  <Override PartName="/xl/ctrlProps/ctrlProp60.xml" ContentType="application/vnd.ms-excel.controlproperties+xml"/>
  <Override PartName="/xl/ctrlProps/ctrlProp13.xml" ContentType="application/vnd.ms-excel.controlproperties+xml"/>
  <Default Extension="vml" ContentType="application/vnd.openxmlformats-officedocument.vmlDrawing"/>
  <Override PartName="/xl/ctrlProps/ctrlProp1242.xml" ContentType="application/vnd.ms-excel.controlproperties+xml"/>
  <Override PartName="/xl/ctrlProps/ctrlProp1387.xml" ContentType="application/vnd.ms-excel.controlproperties+xml"/>
  <Override PartName="/xl/ctrlProps/ctrlProp435.xml" ContentType="application/vnd.ms-excel.controlproperties+xml"/>
  <Override PartName="/xl/ctrlProps/ctrlProp482.xml" ContentType="application/vnd.ms-excel.controlproperties+xml"/>
  <Override PartName="/xl/ctrlProps/ctrlProp719.xml" ContentType="application/vnd.ms-excel.controlproperties+xml"/>
  <Override PartName="/xl/ctrlProps/ctrlProp1056.xml" ContentType="application/vnd.ms-excel.controlproperties+xml"/>
  <Override PartName="/xl/ctrlProps/ctrlProp766.xml" ContentType="application/vnd.ms-excel.controlproperties+xml"/>
  <Override PartName="/xl/ctrlProps/ctrlProp1009.xml" ContentType="application/vnd.ms-excel.controlproperties+xml"/>
  <Override PartName="/xl/ctrlProps/ctrlProp296.xml" ContentType="application/vnd.ms-excel.controlproperties+xml"/>
  <Override PartName="/xl/ctrlProps/ctrlProp151.xml" ContentType="application/vnd.ms-excel.controlproperties+xml"/>
  <Override PartName="/xl/ctrlProps/ctrlProp104.xml" ContentType="application/vnd.ms-excel.controlproperties+xml"/>
  <Override PartName="/xl/ctrlProps/ctrlProp249.xml" ContentType="application/vnd.ms-excel.controlproperties+xml"/>
  <Override PartName="/xl/ctrlProps/ctrlProp1318.xml" ContentType="application/vnd.ms-excel.controlproperties+xml"/>
  <Override PartName="/xl/ctrlProps/ctrlProp1365.xml" ContentType="application/vnd.ms-excel.controlproperties+xml"/>
  <Override PartName="/xl/ctrlProps/ctrlProp621.xml" ContentType="application/vnd.ms-excel.controlproperties+xml"/>
  <Override PartName="/xl/ctrlProps/ctrlProp558.xml" ContentType="application/vnd.ms-excel.controlproperties+xml"/>
  <Override PartName="/xl/ctrlProps/ctrlProp889.xml" ContentType="application/vnd.ms-excel.controlproperties+xml"/>
  <Override PartName="/xl/ctrlProps/ctrlProp1034.xml" ContentType="application/vnd.ms-excel.controlproperties+xml"/>
  <Override PartName="/xl/ctrlProps/ctrlProp905.xml" ContentType="application/vnd.ms-excel.controlproperties+xml"/>
  <Override PartName="/xl/ctrlProps/ctrlProp1081.xml" ContentType="application/vnd.ms-excel.controlproperties+xml"/>
  <Override PartName="/xl/ctrlProps/ctrlProp952.xml" ContentType="application/vnd.ms-excel.controlproperties+xml"/>
  <Override PartName="/xl/ctrlProps/ctrlProp274.xml" ContentType="application/vnd.ms-excel.controlproperties+xml"/>
  <Override PartName="/xl/ctrlProps/ctrlProp1220.xml" ContentType="application/vnd.ms-excel.controlproperties+xml"/>
  <Override PartName="/xl/ctrlProps/ctrlProp460.xml" ContentType="application/vnd.ms-excel.controlproperties+xml"/>
  <Override PartName="/xl/ctrlProps/ctrlProp413.xml" ContentType="application/vnd.ms-excel.controlproperties+xml"/>
  <Override PartName="/xl/ctrlProps/ctrlProp791.xml" ContentType="application/vnd.ms-excel.controlproperties+xml"/>
  <Override PartName="/xl/ctrlProps/ctrlProp744.xml" ContentType="application/vnd.ms-excel.controlproperties+xml"/>
  <Override PartName="/xl/ctrlProps/ctrlProp930.xml" ContentType="application/vnd.ms-excel.controlproperties+xml"/>
  <Override PartName="/xl/ctrlProps/ctrlProp397.xml" ContentType="application/vnd.ms-excel.controlproperties+xml"/>
  <Override PartName="/xl/ctrlProps/ctrlProp98.xml" ContentType="application/vnd.ms-excel.controlproperties+xml"/>
  <Override PartName="/docProps/core.xml" ContentType="application/vnd.openxmlformats-package.core-properties+xml"/>
  <Override PartName="/xl/ctrlProps/ctrlProp1390.xml" ContentType="application/vnd.ms-excel.controlproperties+xml"/>
  <Override PartName="/xl/ctrlProps/ctrlProp1343.xml" ContentType="application/vnd.ms-excel.controlproperties+xml"/>
  <Override PartName="/xl/ctrlProps/ctrlProp536.xml" ContentType="application/vnd.ms-excel.controlproperties+xml"/>
  <Override PartName="/xl/ctrlProps/ctrlProp583.xml" ContentType="application/vnd.ms-excel.controlproperties+xml"/>
  <Override PartName="/xl/ctrlProps/ctrlProp867.xml" ContentType="application/vnd.ms-excel.controlproperties+xml"/>
  <Override PartName="/xl/ctrlProps/ctrlProp1012.xml" ContentType="application/vnd.ms-excel.controlproperties+xml"/>
  <Override PartName="/xl/ctrlProps/ctrlProp722.xml" ContentType="application/vnd.ms-excel.controlproperties+xml"/>
  <Override PartName="/xl/ctrlProps/ctrlProp252.xml" ContentType="application/vnd.ms-excel.controlproperties+xml"/>
  <Override PartName="/xl/ctrlProps/ctrlProp1135.xml" ContentType="application/vnd.ms-excel.controlproperties+xml"/>
  <Override PartName="/xl/ctrlProps/ctrlProp1466.xml" ContentType="application/vnd.ms-excel.controlproperties+xml"/>
  <Override PartName="/xl/ctrlProps/ctrlProp1419.xml" ContentType="application/vnd.ms-excel.controlproperties+xml"/>
  <Override PartName="/xl/ctrlProps/ctrlProp1321.xml" ContentType="application/vnd.ms-excel.controlproperties+xml"/>
  <Override PartName="/xl/ctrlProps/ctrlProp514.xml" ContentType="application/vnd.ms-excel.controlproperties+xml"/>
  <Override PartName="/xl/ctrlProps/ctrlProp659.xml" ContentType="application/vnd.ms-excel.controlproperties+xml"/>
  <Override PartName="/xl/ctrlProps/ctrlProp561.xml" ContentType="application/vnd.ms-excel.controlproperties+xml"/>
  <Override PartName="/xl/ctrlProps/ctrlProp328.xml" ContentType="application/vnd.ms-excel.controlproperties+xml"/>
  <Override PartName="/xl/ctrlProps/ctrlProp375.xml" ContentType="application/vnd.ms-excel.controlproperties+xml"/>
  <Override PartName="/xl/ctrlProps/ctrlProp29.xml" ContentType="application/vnd.ms-excel.controlproperties+xml"/>
  <Override PartName="/xl/ctrlProps/ctrlProp76.xml" ContentType="application/vnd.ms-excel.controlproperties+xml"/>
  <Override PartName="/xl/ctrlProps/ctrlProp230.xml" ContentType="application/vnd.ms-excel.controlproperties+xml"/>
  <Override PartName="/xl/ctrlProps/ctrlProp1113.xml" ContentType="application/vnd.ms-excel.controlproperties+xml"/>
  <Override PartName="/xl/ctrlProps/ctrlProp1258.xml" ContentType="application/vnd.ms-excel.controlproperties+xml"/>
  <Override PartName="/xl/ctrlProps/ctrlProp498.xml" ContentType="application/vnd.ms-excel.controlproperties+xml"/>
  <Override PartName="/xl/ctrlProps/ctrlProp845.xml" ContentType="application/vnd.ms-excel.controlproperties+xml"/>
  <Override PartName="/xl/ctrlProps/ctrlProp892.xml" ContentType="application/vnd.ms-excel.controlproperties+xml"/>
  <Override PartName="/xl/ctrlProps/ctrlProp700.xml" ContentType="application/vnd.ms-excel.controlproperties+xml"/>
  <Override PartName="/xl/ctrlProps/ctrlProp353.xml" ContentType="application/vnd.ms-excel.controlproperties+xml"/>
  <Override PartName="/xl/ctrlProps/ctrlProp306.xml" ContentType="application/vnd.ms-excel.controlproperties+xml"/>
  <Override PartName="/xl/ctrlProps/ctrlProp167.xml" ContentType="application/vnd.ms-excel.controlproperties+xml"/>
  <Default Extension="rels" ContentType="application/vnd.openxmlformats-package.relationships+xml"/>
  <Override PartName="/xl/ctrlProps/ctrlProp1097.xml" ContentType="application/vnd.ms-excel.controlproperties+xml"/>
  <Override PartName="/xl/ctrlProps/ctrlProp1444.xml" ContentType="application/vnd.ms-excel.controlproperties+xml"/>
  <Override PartName="/xl/ctrlProps/ctrlProp429.xml" ContentType="application/vnd.ms-excel.controlproperties+xml"/>
  <Override PartName="/xl/ctrlProps/ctrlProp637.xml" ContentType="application/vnd.ms-excel.controlproperties+xml"/>
  <Override PartName="/xl/ctrlProps/ctrlProp684.xml" ContentType="application/vnd.ms-excel.controlproperties+xml"/>
  <Override PartName="/xl/ctrlProps/ctrlProp968.xml" ContentType="application/vnd.ms-excel.controlproperties+xml"/>
  <Override PartName="/xl/ctrlProps/ctrlProp870.xml" ContentType="application/vnd.ms-excel.controlproperties+xml"/>
  <Override PartName="/xl/ctrlProps/ctrlProp823.xml" ContentType="application/vnd.ms-excel.controlproperties+xml"/>
  <Override PartName="/xl/ctrlProps/ctrlProp145.xml" ContentType="application/vnd.ms-excel.controlproperties+xml"/>
  <Override PartName="/xl/ctrlProps/ctrlProp54.xml" ContentType="application/vnd.ms-excel.controlproperties+xml"/>
  <Override PartName="/xl/ctrlProps/ctrlProp1283.xml" ContentType="application/vnd.ms-excel.controlproperties+xml"/>
  <Override PartName="/xl/ctrlProps/ctrlProp1422.xml" ContentType="application/vnd.ms-excel.controlproperties+xml"/>
  <Override PartName="/xl/ctrlProps/ctrlProp1236.xml" ContentType="application/vnd.ms-excel.controlproperties+xml"/>
  <Override PartName="/xl/ctrlProps/ctrlProp476.xml" ContentType="application/vnd.ms-excel.controlproperties+xml"/>
  <Override PartName="/xl/ctrlProps/ctrlProp615.xml" ContentType="application/vnd.ms-excel.controlproperties+xml"/>
  <Override PartName="/xl/ctrlProps/ctrlProp662.xml" ContentType="application/vnd.ms-excel.controlproperties+xml"/>
  <Override PartName="/xl/ctrlProps/ctrlProp1075.xml" ContentType="application/vnd.ms-excel.controlproperties+xml"/>
  <Override PartName="/xl/ctrlProps/ctrlProp946.xml" ContentType="application/vnd.ms-excel.controlproperties+xml"/>
  <Override PartName="/xl/ctrlProps/ctrlProp1028.xml" ContentType="application/vnd.ms-excel.controlproperties+xml"/>
  <Override PartName="/xl/ctrlProps/ctrlProp993.xml" ContentType="application/vnd.ms-excel.controlproperties+xml"/>
  <Override PartName="/xl/ctrlProps/ctrlProp331.xml" ContentType="application/vnd.ms-excel.controlproperties+xml"/>
  <Override PartName="/xl/ctrlProps/ctrlProp8.xml" ContentType="application/vnd.ms-excel.controlproperties+xml"/>
  <Override PartName="/xl/ctrlProps/ctrlProp32.xml" ContentType="application/vnd.ms-excel.controlproperties+xml"/>
  <Override PartName="/xl/ctrlProps/ctrlProp268.xml" ContentType="application/vnd.ms-excel.controlproperties+xml"/>
  <Override PartName="/xl/worksheets/sheet1.xml" ContentType="application/vnd.openxmlformats-officedocument.spreadsheetml.worksheet+xml"/>
  <Override PartName="/xl/ctrlProps/ctrlProp1261.xml" ContentType="application/vnd.ms-excel.controlproperties+xml"/>
  <Override PartName="/xl/ctrlProps/ctrlProp1359.xml" ContentType="application/vnd.ms-excel.controlproperties+xml"/>
  <Override PartName="/xl/ctrlProps/ctrlProp1214.xml" ContentType="application/vnd.ms-excel.controlproperties+xml"/>
  <Override PartName="/xl/ctrlProps/ctrlProp407.xml" ContentType="application/vnd.ms-excel.controlproperties+xml"/>
  <Override PartName="/xl/ctrlProps/ctrlProp599.xml" ContentType="application/vnd.ms-excel.controlproperties+xml"/>
  <Override PartName="/xl/ctrlProps/ctrlProp454.xml" ContentType="application/vnd.ms-excel.controlproperties+xml"/>
  <Override PartName="/xl/ctrlProps/ctrlProp785.xml" ContentType="application/vnd.ms-excel.controlproperties+xml"/>
  <Override PartName="/xl/ctrlProps/ctrlProp801.xml" ContentType="application/vnd.ms-excel.controlproperties+xml"/>
  <Override PartName="/xl/ctrlProps/ctrlProp738.xml" ContentType="application/vnd.ms-excel.controlproperties+xml"/>
  <Override PartName="/xl/ctrlProps/ctrlProp170.xml" ContentType="application/vnd.ms-excel.controlproperties+xml"/>
  <Override PartName="/xl/ctrlProps/ctrlProp123.xml" ContentType="application/vnd.ms-excel.controlproperties+xml"/>
  <Override PartName="/xl/ctrlProps/ctrlProp1337.xml" ContentType="application/vnd.ms-excel.controlproperties+xml"/>
  <Override PartName="/xl/ctrlProps/ctrlProp1400.xml" ContentType="application/vnd.ms-excel.controlproperties+xml"/>
  <Override PartName="/xl/ctrlProps/ctrlProp1384.xml" ContentType="application/vnd.ms-excel.controlproperties+xml"/>
  <Override PartName="/xl/ctrlProps/ctrlProp577.xml" ContentType="application/vnd.ms-excel.controlproperties+xml"/>
  <Override PartName="/xl/ctrlProps/ctrlProp640.xml" ContentType="application/vnd.ms-excel.controlproperties+xml"/>
  <Override PartName="/xl/ctrlProps/ctrlProp1053.xml" ContentType="application/vnd.ms-excel.controlproperties+xml"/>
  <Override PartName="/xl/ctrlProps/ctrlProp924.xml" ContentType="application/vnd.ms-excel.controlproperties+xml"/>
  <Override PartName="/xl/ctrlProps/ctrlProp1006.xml" ContentType="application/vnd.ms-excel.controlproperties+xml"/>
  <Override PartName="/xl/ctrlProps/ctrlProp971.xml" ContentType="application/vnd.ms-excel.controlproperties+xml"/>
  <Override PartName="/xl/ctrlProps/ctrlProp10.xml" ContentType="application/vnd.ms-excel.controlproperties+xml"/>
  <Override PartName="/xl/ctrlProps/ctrlProp101.xml" ContentType="application/vnd.ms-excel.controlproperties+xml"/>
  <Override PartName="/xl/ctrlProps/ctrlProp246.xml" ContentType="application/vnd.ms-excel.controlproperties+xml"/>
  <Override PartName="/xl/ctrlProps/ctrlProp293.xml" ContentType="application/vnd.ms-excel.controlproperties+xml"/>
  <Override PartName="/xl/ctrlProps/ctrlProp1129.xml" ContentType="application/vnd.ms-excel.controlproperties+xml"/>
  <Override PartName="/xl/ctrlProps/ctrlProp432.xml" ContentType="application/vnd.ms-excel.controlproperties+xml"/>
  <Override PartName="/xl/ctrlProps/ctrlProp902.xml" ContentType="application/vnd.ms-excel.controlproperties+xml"/>
  <Override PartName="/xl/ctrlProps/ctrlProp763.xml" ContentType="application/vnd.ms-excel.controlproperties+xml"/>
  <Override PartName="/xl/ctrlProps/ctrlProp716.xml" ContentType="application/vnd.ms-excel.controlproperties+xml"/>
  <Override PartName="/xl/ctrlProps/ctrlProp369.xml" ContentType="application/vnd.ms-excel.controlproperties+xml"/>
  <Override PartName="/xl/ctrlProps/ctrlProp1315.xml" ContentType="application/vnd.ms-excel.controlproperties+xml"/>
  <Override PartName="/xl/ctrlProps/ctrlProp1299.xml" ContentType="application/vnd.ms-excel.controlproperties+xml"/>
  <Override PartName="/xl/ctrlProps/ctrlProp1362.xml" ContentType="application/vnd.ms-excel.controlproperties+xml"/>
  <Override PartName="/xl/ctrlProps/ctrlProp555.xml" ContentType="application/vnd.ms-excel.controlproperties+xml"/>
  <Override PartName="/xl/ctrlProps/ctrlProp410.xml" ContentType="application/vnd.ms-excel.controlproperties+xml"/>
  <Override PartName="/xl/ctrlProps/ctrlProp508.xml" ContentType="application/vnd.ms-excel.controlproperties+xml"/>
  <Override PartName="/xl/ctrlProps/ctrlProp1031.xml" ContentType="application/vnd.ms-excel.controlproperties+xml"/>
  <Override PartName="/xl/ctrlProps/ctrlProp741.xml" ContentType="application/vnd.ms-excel.controlproperties+xml"/>
  <Override PartName="/xl/ctrlProps/ctrlProp839.xml" ContentType="application/vnd.ms-excel.controlproperties+xml"/>
  <Override PartName="/xl/ctrlProps/ctrlProp886.xml" ContentType="application/vnd.ms-excel.controlproperties+xml"/>
  <Override PartName="/xl/ctrlProps/ctrlProp271.xml" ContentType="application/vnd.ms-excel.controlproperties+xml"/>
  <Override PartName="/xl/ctrlProps/ctrlProp1107.xml" ContentType="application/vnd.ms-excel.controlproperties+xml"/>
  <Override PartName="/xl/ctrlProps/ctrlProp1438.xml" ContentType="application/vnd.ms-excel.controlproperties+xml"/>
  <Override PartName="/xl/ctrlProps/ctrlProp1340.xml" ContentType="application/vnd.ms-excel.controlproperties+xml"/>
  <Override PartName="/xl/ctrlProps/ctrlProp533.xml" ContentType="application/vnd.ms-excel.controlproperties+xml"/>
  <Override PartName="/xl/ctrlProps/ctrlProp580.xml" ContentType="application/vnd.ms-excel.controlproperties+xml"/>
  <Override PartName="/xl/ctrlProps/ctrlProp678.xml" ContentType="application/vnd.ms-excel.controlproperties+xml"/>
  <Override PartName="/xl/ctrlProps/ctrlProp817.xml" ContentType="application/vnd.ms-excel.controlproperties+xml"/>
  <Override PartName="/xl/ctrlProps/ctrlProp864.xml" ContentType="application/vnd.ms-excel.controlproperties+xml"/>
  <Override PartName="/xl/ctrlProps/ctrlProp347.xml" ContentType="application/vnd.ms-excel.controlproperties+xml"/>
  <Override PartName="/xl/ctrlProps/ctrlProp394.xml" ContentType="application/vnd.ms-excel.controlproperties+xml"/>
  <Override PartName="/xl/ctrlProps/ctrlProp48.xml" ContentType="application/vnd.ms-excel.controlproperties+xml"/>
  <Override PartName="/xl/ctrlProps/ctrlProp95.xml" ContentType="application/vnd.ms-excel.controlproperties+xml"/>
  <Override PartName="/xl/pivotTables/pivotTable1.xml" ContentType="application/vnd.openxmlformats-officedocument.spreadsheetml.pivotTable+xml"/>
  <Override PartName="/xl/ctrlProps/ctrlProp1132.xml" ContentType="application/vnd.ms-excel.controlproperties+xml"/>
  <Override PartName="/xl/ctrlProps/ctrlProp1463.xml" ContentType="application/vnd.ms-excel.controlproperties+xml"/>
  <Override PartName="/xl/ctrlProps/ctrlProp1416.xml" ContentType="application/vnd.ms-excel.controlproperties+xml"/>
  <Override PartName="/xl/ctrlProps/ctrlProp1277.xml" ContentType="application/vnd.ms-excel.controlproperties+xml"/>
  <Override PartName="/xl/ctrlProps/ctrlProp656.xml" ContentType="application/vnd.ms-excel.controlproperties+xml"/>
  <Override PartName="/xl/ctrlProps/ctrlProp609.xml" ContentType="application/vnd.ms-excel.controlproperties+xml"/>
  <Override PartName="/xl/ctrlProps/ctrlProp325.xml" ContentType="application/vnd.ms-excel.controlproperties+xml"/>
  <Override PartName="/xl/ctrlProps/ctrlProp372.xml" ContentType="application/vnd.ms-excel.controlproperties+xml"/>
  <Override PartName="/xl/ctrlProps/ctrlProp73.xml" ContentType="application/vnd.ms-excel.controlproperties+xml"/>
  <Override PartName="/xl/ctrlProps/ctrlProp26.xml" ContentType="application/vnd.ms-excel.controlproperties+xml"/>
  <Override PartName="/xl/ctrlProps/ctrlProp139.xml" ContentType="application/vnd.ms-excel.controlproperties+xml"/>
  <Override PartName="/xl/ctrlProps/ctrlProp1255.xml" ContentType="application/vnd.ms-excel.controlproperties+xml"/>
  <Override PartName="/xl/ctrlProps/ctrlProp1208.xml" ContentType="application/vnd.ms-excel.controlproperties+xml"/>
  <Override PartName="/xl/ctrlProps/ctrlProp448.xml" ContentType="application/vnd.ms-excel.controlproperties+xml"/>
  <Override PartName="/xl/ctrlProps/ctrlProp495.xml" ContentType="application/vnd.ms-excel.controlproperties+xml"/>
  <Override PartName="/xl/ctrlProps/ctrlProp511.xml" ContentType="application/vnd.ms-excel.controlproperties+xml"/>
  <Override PartName="/xl/ctrlProps/ctrlProp987.xml" ContentType="application/vnd.ms-excel.controlproperties+xml"/>
  <Override PartName="/xl/ctrlProps/ctrlProp1069.xml" ContentType="application/vnd.ms-excel.controlproperties+xml"/>
  <Override PartName="/xl/ctrlProps/ctrlProp842.xml" ContentType="application/vnd.ms-excel.controlproperties+xml"/>
  <Override PartName="/xl/ctrlProps/ctrlProp117.xml" ContentType="application/vnd.ms-excel.controlproperties+xml"/>
  <Override PartName="/xl/ctrlProps/ctrlProp164.xml" ContentType="application/vnd.ms-excel.controlproperties+xml"/>
  <Override PartName="/xl/comments3.xml" ContentType="application/vnd.openxmlformats-officedocument.spreadsheetml.comments+xml"/>
  <Override PartName="/xl/ctrlProps/ctrlProp1110.xml" ContentType="application/vnd.ms-excel.controlproperties+xml"/>
  <Override PartName="/xl/ctrlProps/ctrlProp1094.xml" ContentType="application/vnd.ms-excel.controlproperties+xml"/>
  <Override PartName="/xl/ctrlProps/ctrlProp1441.xml" ContentType="application/vnd.ms-excel.controlproperties+xml"/>
  <Override PartName="/xl/ctrlProps/ctrlProp634.xml" ContentType="application/vnd.ms-excel.controlproperties+xml"/>
  <Override PartName="/xl/ctrlProps/ctrlProp681.xml" ContentType="application/vnd.ms-excel.controlproperties+xml"/>
  <Override PartName="/xl/ctrlProps/ctrlProp965.xml" ContentType="application/vnd.ms-excel.controlproperties+xml"/>
  <Override PartName="/xl/ctrlProps/ctrlProp1047.xml" ContentType="application/vnd.ms-excel.controlproperties+xml"/>
  <Override PartName="/xl/ctrlProps/ctrlProp918.xml" ContentType="application/vnd.ms-excel.controlproperties+xml"/>
  <Override PartName="/xl/ctrlProps/ctrlProp779.xml" ContentType="application/vnd.ms-excel.controlproperties+xml"/>
  <Override PartName="/xl/ctrlProps/ctrlProp303.xml" ContentType="application/vnd.ms-excel.controlproperties+xml"/>
  <Override PartName="/xl/ctrlProps/ctrlProp350.xml" ContentType="application/vnd.ms-excel.controlproperties+xml"/>
  <Override PartName="/xl/ctrlProps/ctrlProp51.xml" ContentType="application/vnd.ms-excel.controlproperties+xml"/>
  <Override PartName="/xl/ctrlProps/ctrlProp287.xml" ContentType="application/vnd.ms-excel.controlproperties+xml"/>
  <Override PartName="/xl/ctrlProps/ctrlProp1280.xml" ContentType="application/vnd.ms-excel.controlproperties+xml"/>
  <Override PartName="/xl/ctrlProps/ctrlProp1233.xml" ContentType="application/vnd.ms-excel.controlproperties+xml"/>
  <Override PartName="/xl/ctrlProps/ctrlProp1378.xml" ContentType="application/vnd.ms-excel.controlproperties+xml"/>
  <Override PartName="/xl/ctrlProps/ctrlProp612.xml" ContentType="application/vnd.ms-excel.controlproperties+xml"/>
  <Override PartName="/xl/ctrlProps/ctrlProp426.xml" ContentType="application/vnd.ms-excel.controlproperties+xml"/>
  <Override PartName="/xl/ctrlProps/ctrlProp473.xml" ContentType="application/vnd.ms-excel.controlproperties+xml"/>
  <Override PartName="/xl/ctrlProps/ctrlProp820.xml" ContentType="application/vnd.ms-excel.controlproperties+xml"/>
  <Override PartName="/xl/ctrlProps/ctrlProp757.xml" ContentType="application/vnd.ms-excel.controlproperties+xml"/>
  <Override PartName="/xl/ctrlProps/ctrlProp142.xml" ContentType="application/vnd.ms-excel.controlproperties+xml"/>
  <Override PartName="/xl/ctrlProps/ctrlProp5.xml" ContentType="application/vnd.ms-excel.controlproperties+xml"/>
  <Override PartName="/xl/ctrlProps/ctrlProp1211.xml" ContentType="application/vnd.ms-excel.controlproperties+xml"/>
  <Override PartName="/xl/ctrlProps/ctrlProp1356.xml" ContentType="application/vnd.ms-excel.controlproperties+xml"/>
  <Override PartName="/xl/ctrlProps/ctrlProp1309.xml" ContentType="application/vnd.ms-excel.controlproperties+xml"/>
  <Override PartName="/xl/ctrlProps/ctrlProp451.xml" ContentType="application/vnd.ms-excel.controlproperties+xml"/>
  <Override PartName="/xl/ctrlProps/ctrlProp404.xml" ContentType="application/vnd.ms-excel.controlproperties+xml"/>
  <Override PartName="/xl/ctrlProps/ctrlProp549.xml" ContentType="application/vnd.ms-excel.controlproperties+xml"/>
  <Override PartName="/xl/ctrlProps/ctrlProp596.xml" ContentType="application/vnd.ms-excel.controlproperties+xml"/>
  <Override PartName="/xl/ctrlProps/ctrlProp943.xml" ContentType="application/vnd.ms-excel.controlproperties+xml"/>
  <Override PartName="/xl/ctrlProps/ctrlProp990.xml" ContentType="application/vnd.ms-excel.controlproperties+xml"/>
  <Override PartName="/xl/ctrlProps/ctrlProp1025.xml" ContentType="application/vnd.ms-excel.controlproperties+xml"/>
  <Override PartName="/xl/ctrlProps/ctrlProp1072.xml" ContentType="application/vnd.ms-excel.controlproperties+xml"/>
  <Override PartName="/xl/ctrlProps/ctrlProp120.xml" ContentType="application/vnd.ms-excel.controlproperties+xml"/>
  <Override PartName="/xl/ctrlProps/ctrlProp265.xml" ContentType="application/vnd.ms-excel.controlproperties+xml"/>
  <Override PartName="/xl/ctrlProps/ctrlProp782.xml" ContentType="application/vnd.ms-excel.controlproperties+xml"/>
  <Override PartName="/xl/ctrlProps/ctrlProp1003.xml" ContentType="application/vnd.ms-excel.controlproperties+xml"/>
  <Override PartName="/xl/ctrlProps/ctrlProp735.xml" ContentType="application/vnd.ms-excel.controlproperties+xml"/>
  <Override PartName="/xl/ctrlProps/ctrlProp1050.xml" ContentType="application/vnd.ms-excel.controlproperties+xml"/>
  <Override PartName="/xl/ctrlProps/ctrlProp921.xml" ContentType="application/vnd.ms-excel.controlproperties+xml"/>
  <Override PartName="/xl/ctrlProps/ctrlProp388.xml" ContentType="application/vnd.ms-excel.controlproperties+xml"/>
  <Override PartName="/xl/ctrlProps/ctrlProp89.xml" ContentType="application/vnd.ms-excel.controlproperties+xml"/>
  <Override PartName="/xl/ctrlProps/ctrlProp243.xml" ContentType="application/vnd.ms-excel.controlproperties+xml"/>
  <Override PartName="/xl/ctrlProps/ctrlProp290.xml" ContentType="application/vnd.ms-excel.controlproperties+xml"/>
  <Override PartName="/xl/ctrlProps/ctrlProp1381.xml" ContentType="application/vnd.ms-excel.controlproperties+xml"/>
  <Override PartName="/xl/ctrlProps/ctrlProp574.xml" ContentType="application/vnd.ms-excel.controlproperties+xml"/>
  <Override PartName="/xl/ctrlProps/ctrlProp760.xml" ContentType="application/vnd.ms-excel.controlproperties+xml"/>
  <Override PartName="/xl/ctrlProps/ctrlProp1126.xml" ContentType="application/vnd.ms-excel.controlproperties+xml"/>
  <Override PartName="/xl/ctrlProps/ctrlProp1457.xml" ContentType="application/vnd.ms-excel.controlproperties+xml"/>
  <Override PartName="/xl/ctrlProps/ctrlProp1312.xml" ContentType="application/vnd.ms-excel.controlproperties+xml"/>
  <Override PartName="/xl/ctrlProps/ctrlProp505.xml" ContentType="application/vnd.ms-excel.controlproperties+xml"/>
  <Override PartName="/xl/ctrlProps/ctrlProp836.xml" ContentType="application/vnd.ms-excel.controlproperties+xml"/>
  <Override PartName="/xl/ctrlProps/ctrlProp319.xml" ContentType="application/vnd.ms-excel.controlproperties+xml"/>
  <Override PartName="/xl/ctrlProps/ctrlProp67.xml" ContentType="application/vnd.ms-excel.controlproperties+xml"/>
  <Override PartName="/xl/ctrlProps/ctrlProp1296.xml" ContentType="application/vnd.ms-excel.controlproperties+xml"/>
  <Override PartName="/xl/ctrlProps/ctrlProp489.xml" ContentType="application/vnd.ms-excel.controlproperties+xml"/>
  <Override PartName="/xl/ctrlProps/ctrlProp675.xml" ContentType="application/vnd.ms-excel.controlproperties+xml"/>
  <Override PartName="/xl/ctrlProps/ctrlProp344.xml" ContentType="application/vnd.ms-excel.controlproperties+xml"/>
  <Override PartName="/xl/ctrlProps/ctrlProp92.xml" ContentType="application/vnd.ms-excel.controlproperties+xml"/>
  <Override PartName="/xl/ctrlProps/ctrlProp158.xml" ContentType="application/vnd.ms-excel.controlproperties+xml"/>
  <Override PartName="/xl/ctrlProps/ctrlProp1227.xml" ContentType="application/vnd.ms-excel.controlproperties+xml"/>
  <Override PartName="/xl/ctrlProps/ctrlProp530.xml" ContentType="application/vnd.ms-excel.controlproperties+xml"/>
  <Override PartName="/xl/ctrlProps/ctrlProp861.xml" ContentType="application/vnd.ms-excel.controlproperties+xml"/>
  <Override PartName="/xl/ctrlProps/ctrlProp1397.xml" ContentType="application/vnd.ms-excel.controlproperties+xml"/>
  <Override PartName="/xl/ctrlProps/ctrlProp1413.xml" ContentType="application/vnd.ms-excel.controlproperties+xml"/>
  <Override PartName="/xl/ctrlProps/ctrlProp606.xml" ContentType="application/vnd.ms-excel.controlproperties+xml"/>
  <Override PartName="/xl/ctrlProps/ctrlProp1066.xml" ContentType="application/vnd.ms-excel.controlproperties+xml"/>
  <Override PartName="/xl/ctrlProps/ctrlProp937.xml" ContentType="application/vnd.ms-excel.controlproperties+xml"/>
  <Override PartName="/xl/ctrlProps/ctrlProp23.xml" ContentType="application/vnd.ms-excel.controlproperties+xml"/>
  <Override PartName="/xl/ctrlProps/ctrlProp259.xml" ContentType="application/vnd.ms-excel.controlproperties+xml"/>
  <Override PartName="/xl/ctrlProps/ctrlProp1252.xml" ContentType="application/vnd.ms-excel.controlproperties+xml"/>
  <Override PartName="/xl/ctrlProps/ctrlProp445.xml" ContentType="application/vnd.ms-excel.controlproperties+xml"/>
  <Override PartName="/xl/ctrlProps/ctrlProp631.xml" ContentType="application/vnd.ms-excel.controlproperties+xml"/>
  <Override PartName="/xl/ctrlProps/ctrlProp776.xml" ContentType="application/vnd.ms-excel.controlproperties+xml"/>
  <Override PartName="/xl/ctrlProps/ctrlProp300.xml" ContentType="application/vnd.ms-excel.controlproperties+xml"/>
  <Override PartName="/xl/ctrlProps/ctrlProp114.xml" ContentType="application/vnd.ms-excel.controlproperties+xml"/>
  <Override PartName="/xl/ctrlProps/ctrlProp1091.xml" ContentType="application/vnd.ms-excel.controlproperties+xml"/>
  <Override PartName="/xl/ctrlProps/ctrlProp1328.xml" ContentType="application/vnd.ms-excel.controlproperties+xml"/>
  <Override PartName="/xl/ctrlProps/ctrlProp470.xml" ContentType="application/vnd.ms-excel.controlproperties+xml"/>
  <Override PartName="/xl/ctrlProps/ctrlProp962.xml" ContentType="application/vnd.ms-excel.controlproperties+xml"/>
  <Override PartName="/xl/ctrlProps/ctrlProp284.xml" ContentType="application/vnd.ms-excel.controlproperties+xml"/>
  <Override PartName="/xl/ctrlProps/ctrlProp707.xml" ContentType="application/vnd.ms-excel.controlproperties+xml"/>
  <Override PartName="/xl/ctrlProps/ctrlProp1022.xml" ContentType="application/vnd.ms-excel.controlproperties+xml"/>
  <Override PartName="/xl/ctrlProps/ctrlProp2.xml" ContentType="application/vnd.ms-excel.controlproperties+xml"/>
  <Override PartName="/xl/ctrlProps/ctrlProp1353.xml" ContentType="application/vnd.ms-excel.controlproperties+xml"/>
  <Override PartName="/xl/ctrlProps/ctrlProp401.xml" ContentType="application/vnd.ms-excel.controlproperties+xml"/>
  <Override PartName="/xl/ctrlProps/ctrlProp546.xml" ContentType="application/vnd.ms-excel.controlproperties+xml"/>
  <Override PartName="/xl/ctrlProps/ctrlProp877.xml" ContentType="application/vnd.ms-excel.controlproperties+xml"/>
  <Override PartName="/xl/ctrlProps/ctrlProp732.xml" ContentType="application/vnd.ms-excel.controlproperties+xml"/>
  <Override PartName="/xl/ctrlProps/ctrlProp1429.xml" ContentType="application/vnd.ms-excel.controlproperties+xml"/>
  <Override PartName="/xl/ctrlProps/ctrlProp571.xml" ContentType="application/vnd.ms-excel.controlproperties+xml"/>
  <Override PartName="/xl/ctrlProps/ctrlProp808.xml" ContentType="application/vnd.ms-excel.controlproperties+xml"/>
  <Override PartName="/xl/ctrlProps/ctrlProp385.xml" ContentType="application/vnd.ms-excel.controlproperties+xml"/>
  <Override PartName="/xl/ctrlProps/ctrlProp39.xml" ContentType="application/vnd.ms-excel.controlproperties+xml"/>
  <Override PartName="/xl/ctrlProps/ctrlProp240.xml" ContentType="application/vnd.ms-excel.controlproperties+xml"/>
  <Override PartName="/xl/worksheets/sheet8.xml" ContentType="application/vnd.openxmlformats-officedocument.spreadsheetml.worksheet+xml"/>
  <Override PartName="/xl/ctrlProps/ctrlProp1123.xml" ContentType="application/vnd.ms-excel.controlproperties+xml"/>
  <Override PartName="/xl/ctrlProps/ctrlProp1454.xml" ContentType="application/vnd.ms-excel.controlproperties+xml"/>
  <Override PartName="/xl/ctrlProps/ctrlProp1268.xml" ContentType="application/vnd.ms-excel.controlproperties+xml"/>
  <Override PartName="/xl/ctrlProps/ctrlProp647.xml" ContentType="application/vnd.ms-excel.controlproperties+xml"/>
  <Override PartName="/xl/ctrlProps/ctrlProp978.xml" ContentType="application/vnd.ms-excel.controlproperties+xml"/>
  <Override PartName="/xl/ctrlProps/ctrlProp316.xml" ContentType="application/vnd.ms-excel.controlproperties+xml"/>
  <Override PartName="/xl/ctrlProps/ctrlProp64.xml" ContentType="application/vnd.ms-excel.controlproperties+xml"/>
  <Override PartName="/xl/charts/chart1.xml" ContentType="application/vnd.openxmlformats-officedocument.drawingml.chart+xml"/>
  <Override PartName="/xl/ctrlProps/ctrlProp1293.xml" ContentType="application/vnd.ms-excel.controlproperties+xml"/>
  <Override PartName="/xl/ctrlProps/ctrlProp502.xml" ContentType="application/vnd.ms-excel.controlproperties+xml"/>
  <Override PartName="/xl/ctrlProps/ctrlProp486.xml" ContentType="application/vnd.ms-excel.controlproperties+xml"/>
  <Override PartName="/xl/ctrlProps/ctrlProp833.xml" ContentType="application/vnd.ms-excel.controlproperties+xml"/>
  <Override PartName="/xl/ctrlProps/ctrlProp155.xml" ContentType="application/vnd.ms-excel.controlproperties+xml"/>
  <Override PartName="/xl/ctrlProps/ctrlProp1369.xml" ContentType="application/vnd.ms-excel.controlproperties+xml"/>
  <Override PartName="/xl/ctrlProps/ctrlProp672.xml" ContentType="application/vnd.ms-excel.controlproperties+xml"/>
  <Override PartName="/xl/ctrlProps/ctrlProp1038.xml" ContentType="application/vnd.ms-excel.controlproperties+xml"/>
  <Override PartName="/xl/ctrlProps/ctrlProp909.xml" ContentType="application/vnd.ms-excel.controlproperties+xml"/>
  <Override PartName="/xl/ctrlProps/ctrlProp341.xml" ContentType="application/vnd.ms-excel.controlproperties+xml"/>
  <Override PartName="/xl/calcChain.xml" ContentType="application/vnd.openxmlformats-officedocument.spreadsheetml.calcChain+xml"/>
  <Override PartName="/xl/ctrlProps/ctrlProp1224.xml" ContentType="application/vnd.ms-excel.controlproperties+xml"/>
  <Override PartName="/xl/ctrlProps/ctrlProp1410.xml" ContentType="application/vnd.ms-excel.controlproperties+xml"/>
  <Override PartName="/xl/ctrlProps/ctrlProp417.xml" ContentType="application/vnd.ms-excel.controlproperties+xml"/>
  <Override PartName="/xl/ctrlProps/ctrlProp603.xml" ContentType="application/vnd.ms-excel.controlproperties+xml"/>
  <Override PartName="/xl/ctrlProps/ctrlProp934.xml" ContentType="application/vnd.ms-excel.controlproperties+xml"/>
  <Override PartName="/xl/ctrlProps/ctrlProp748.xml" ContentType="application/vnd.ms-excel.controlproperties+xml"/>
  <Override PartName="/xl/ctrlProps/ctrlProp20.xml" ContentType="application/vnd.ms-excel.controlproperties+xml"/>
  <Override PartName="/xl/ctrlProps/ctrlProp1394.xml" ContentType="application/vnd.ms-excel.controlproperties+xml"/>
  <Override PartName="/xl/ctrlProps/ctrlProp587.xml" ContentType="application/vnd.ms-excel.controlproperties+xml"/>
  <Override PartName="/xl/ctrlProps/ctrlProp442.xml" ContentType="application/vnd.ms-excel.controlproperties+xml"/>
  <Override PartName="/xl/ctrlProps/ctrlProp1063.xml" ContentType="application/vnd.ms-excel.controlproperties+xml"/>
  <Override PartName="/xl/ctrlProps/ctrlProp773.xml" ContentType="application/vnd.ms-excel.controlproperties+xml"/>
  <Override PartName="/xl/ctrlProps/ctrlProp111.xml" ContentType="application/vnd.ms-excel.controlproperties+xml"/>
  <Override PartName="/xl/ctrlProps/ctrlProp256.xml" ContentType="application/vnd.ms-excel.controlproperties+xml"/>
  <Override PartName="/xl/ctrlProps/ctrlProp1139.xml" ContentType="application/vnd.ms-excel.controlproperties+xml"/>
  <Override PartName="/xl/ctrlProps/ctrlProp1325.xml" ContentType="application/vnd.ms-excel.controlproperties+xml"/>
  <Override PartName="/xl/ctrlProps/ctrlProp518.xml" ContentType="application/vnd.ms-excel.controlproperties+xml"/>
  <Override PartName="/xl/ctrlProps/ctrlProp281.xml" ContentType="application/vnd.ms-excel.controlproperties+xml"/>
  <Override PartName="/xl/ctrlProps/ctrlProp704.xml" ContentType="application/vnd.ms-excel.controlproperties+xml"/>
  <Override PartName="/xl/ctrlProps/ctrlProp849.xml" ContentType="application/vnd.ms-excel.controlproperties+xml"/>
  <Override PartName="/xl/ctrlProps/ctrlProp357.xml" ContentType="application/vnd.ms-excel.controlproperties+xml"/>
  <Override PartName="/xl/ctrlProps/ctrlProp1350.xml" ContentType="application/vnd.ms-excel.controlproperties+xml"/>
  <Override PartName="/xl/ctrlProps/ctrlProp543.xml" ContentType="application/vnd.ms-excel.controlproperties+xml"/>
  <Override PartName="/xl/ctrlProps/ctrlProp688.xml" ContentType="application/vnd.ms-excel.controlproperties+xml"/>
  <Override PartName="/xl/ctrlProps/ctrlProp874.xml" ContentType="application/vnd.ms-excel.controlproperties+xml"/>
  <Override PartName="/xl/ctrlProps/ctrlProp1426.xml" ContentType="application/vnd.ms-excel.controlproperties+xml"/>
  <Override PartName="/xl/ctrlProps/ctrlProp619.xml" ContentType="application/vnd.ms-excel.controlproperties+xml"/>
  <Override PartName="/xl/ctrlProps/ctrlProp382.xml" ContentType="application/vnd.ms-excel.controlproperties+xml"/>
  <Override PartName="/xl/ctrlProps/ctrlProp36.xml" ContentType="application/vnd.ms-excel.controlproperties+xml"/>
  <Override PartName="/xl/worksheets/sheet5.xml" ContentType="application/vnd.openxmlformats-officedocument.spreadsheetml.worksheet+xml"/>
  <Override PartName="/xl/ctrlProps/ctrlProp1120.xml" ContentType="application/vnd.ms-excel.controlproperties+xml"/>
  <Override PartName="/xl/ctrlProps/ctrlProp1265.xml" ContentType="application/vnd.ms-excel.controlproperties+xml"/>
  <Override PartName="/xl/ctrlProps/ctrlProp458.xml" ContentType="application/vnd.ms-excel.controlproperties+xml"/>
  <Override PartName="/xl/ctrlProps/ctrlProp805.xml" ContentType="application/vnd.ms-excel.controlproperties+xml"/>
  <Override PartName="/xl/ctrlProps/ctrlProp1079.xml" ContentType="application/vnd.ms-excel.controlproperties+xml"/>
  <Override PartName="/xl/ctrlProps/ctrlProp789.xml" ContentType="application/vnd.ms-excel.controlproperties+xml"/>
  <Override PartName="/xl/ctrlProps/ctrlProp313.xml" ContentType="application/vnd.ms-excel.controlproperties+xml"/>
  <Override PartName="/xl/ctrlProps/ctrlProp127.xml" ContentType="application/vnd.ms-excel.controlproperties+xml"/>
  <Override PartName="/xl/ctrlProps/ctrlProp1451.xml" ContentType="application/vnd.ms-excel.controlproperties+xml"/>
  <Override PartName="/xl/ctrlProps/ctrlProp644.xml" ContentType="application/vnd.ms-excel.controlproperties+xml"/>
  <Override PartName="/xl/ctrlProps/ctrlProp975.xml" ContentType="application/vnd.ms-excel.controlproperties+xml"/>
  <Override PartName="/xl/ctrlProps/ctrlProp830.xml" ContentType="application/vnd.ms-excel.controlproperties+xml"/>
  <Override PartName="/xl/ctrlProps/ctrlProp297.xml" ContentType="application/vnd.ms-excel.controlproperties+xml"/>
  <Override PartName="/xl/ctrlProps/ctrlProp61.xml" ContentType="application/vnd.ms-excel.controlproperties+xml"/>
  <Override PartName="/xl/ctrlProps/ctrlProp152.xml" ContentType="application/vnd.ms-excel.controlproperties+xml"/>
  <Override PartName="/xl/ctrlProps/ctrlProp1290.xml" ContentType="application/vnd.ms-excel.controlproperties+xml"/>
  <Override PartName="/xl/ctrlProps/ctrlProp483.xml" ContentType="application/vnd.ms-excel.controlproperties+xml"/>
  <Override PartName="/xl/ctrlProps/ctrlProp906.xml" ContentType="application/vnd.ms-excel.controlproperties+xml"/>
  <Override PartName="/xl/ctrlProps/ctrlProp1221.xml" ContentType="application/vnd.ms-excel.controlproperties+xml"/>
  <Override PartName="/xl/ctrlProps/ctrlProp1366.xml" ContentType="application/vnd.ms-excel.controlproperties+xml"/>
  <Override PartName="/xl/ctrlProps/ctrlProp414.xml" ContentType="application/vnd.ms-excel.controlproperties+xml"/>
  <Override PartName="/xl/ctrlProps/ctrlProp559.xml" ContentType="application/vnd.ms-excel.controlproperties+xml"/>
  <Override PartName="/xl/ctrlProps/ctrlProp1035.xml" ContentType="application/vnd.ms-excel.controlproperties+xml"/>
  <Override PartName="/xl/ctrlProps/ctrlProp745.xml" ContentType="application/vnd.ms-excel.controlproperties+xml"/>
  <Override PartName="/xl/ctrlProps/ctrlProp1391.xml" ContentType="application/vnd.ms-excel.controlproperties+xml"/>
  <Override PartName="/xl/ctrlProps/ctrlProp600.xml" ContentType="application/vnd.ms-excel.controlproperties+xml"/>
  <Override PartName="/xl/ctrlProps/ctrlProp584.xml" ContentType="application/vnd.ms-excel.controlproperties+xml"/>
  <Override PartName="/xl/ctrlProps/ctrlProp1060.xml" ContentType="application/vnd.ms-excel.controlproperties+xml"/>
  <Override PartName="/xl/ctrlProps/ctrlProp931.xml" ContentType="application/vnd.ms-excel.controlproperties+xml"/>
  <Override PartName="/xl/ctrlProps/ctrlProp398.xml" ContentType="application/vnd.ms-excel.controlproperties+xml"/>
  <Override PartName="/xl/ctrlProps/ctrlProp253.xml" ContentType="application/vnd.ms-excel.controlproperties+xml"/>
  <Override PartName="/xl/ctrlProps/ctrlProp1136.xml" ContentType="application/vnd.ms-excel.controlproperties+xml"/>
  <Override PartName="/xl/ctrlProps/ctrlProp770.xml" ContentType="application/vnd.ms-excel.controlproperties+xml"/>
  <Override PartName="/xl/ctrlProps/ctrlProp329.xml" ContentType="application/vnd.ms-excel.controlproperties+xml"/>
  <Override PartName="/xl/ctrlProps/ctrlProp77.xml" ContentType="application/vnd.ms-excel.controlproperties+xml"/>
  <Override PartName="/xl/ctrlProps/ctrlProp1467.xml" ContentType="application/vnd.ms-excel.controlproperties+xml"/>
  <Override PartName="/xl/ctrlProps/ctrlProp1322.xml" ContentType="application/vnd.ms-excel.controlproperties+xml"/>
  <Override PartName="/xl/ctrlProps/ctrlProp515.xml" ContentType="application/vnd.ms-excel.controlproperties+xml"/>
  <Override PartName="/xl/ctrlProps/ctrlProp701.xml" ContentType="application/vnd.ms-excel.controlproperties+xml"/>
  <Override PartName="/xl/ctrlProps/ctrlProp846.xml" ContentType="application/vnd.ms-excel.controlproperties+xml"/>
  <Override PartName="/xl/ctrlProps/ctrlProp168.xml" ContentType="application/vnd.ms-excel.controlproperties+xml"/>
  <Override PartName="/xl/ctrlProps/ctrlProp499.xml" ContentType="application/vnd.ms-excel.controlproperties+xml"/>
  <Override PartName="/xl/ctrlProps/ctrlProp540.xml" ContentType="application/vnd.ms-excel.controlproperties+xml"/>
  <Override PartName="/xl/ctrlProps/ctrlProp685.xml" ContentType="application/vnd.ms-excel.controlproperties+xml"/>
  <Override PartName="/xl/ctrlProps/ctrlProp354.xml" ContentType="application/vnd.ms-excel.controlproperties+xml"/>
  <Override PartName="/xl/ctrlProps/ctrlProp1237.xml" ContentType="application/vnd.ms-excel.controlproperties+xml"/>
  <Override PartName="/xl/ctrlProps/ctrlProp871.xml" ContentType="application/vnd.ms-excel.controlproperties+xml"/>
  <Override PartName="/xl/worksheets/sheet2.xml" ContentType="application/vnd.openxmlformats-officedocument.spreadsheetml.worksheet+xml"/>
  <Override PartName="/xl/ctrlProps/ctrlProp1423.xml" ContentType="application/vnd.ms-excel.controlproperties+xml"/>
  <Override PartName="/xl/ctrlProps/ctrlProp616.xml" ContentType="application/vnd.ms-excel.controlproperties+xml"/>
  <Override PartName="/xl/ctrlProps/ctrlProp1076.xml" ContentType="application/vnd.ms-excel.controlproperties+xml"/>
  <Override PartName="/xl/ctrlProps/ctrlProp947.xml" ContentType="application/vnd.ms-excel.controlproperties+xml"/>
  <Override PartName="/xl/ctrlProps/ctrlProp802.xml" ContentType="application/vnd.ms-excel.controlproperties+xml"/>
  <Override PartName="/xl/ctrlProps/ctrlProp33.xml" ContentType="application/vnd.ms-excel.controlproperties+xml"/>
  <Override PartName="/xl/ctrlProps/ctrlProp124.xml" ContentType="application/vnd.ms-excel.controlproperties+xml"/>
  <Override PartName="/xl/ctrlProps/ctrlProp269.xml" ContentType="application/vnd.ms-excel.controlproperties+xml"/>
  <Override PartName="/xl/pivotCache/pivotCacheDefinition1.xml" ContentType="application/vnd.openxmlformats-officedocument.spreadsheetml.pivotCacheDefinition+xml"/>
  <Override PartName="/xl/ctrlProps/ctrlProp1262.xml" ContentType="application/vnd.ms-excel.controlproperties+xml"/>
  <Override PartName="/xl/ctrlProps/ctrlProp455.xml" ContentType="application/vnd.ms-excel.controlproperties+xml"/>
  <Override PartName="/xl/ctrlProps/ctrlProp641.xml" ContentType="application/vnd.ms-excel.controlproperties+xml"/>
  <Override PartName="/xl/ctrlProps/ctrlProp786.xml" ContentType="application/vnd.ms-excel.controlproperties+xml"/>
  <Override PartName="/xl/ctrlProps/ctrlProp972.xml" ContentType="application/vnd.ms-excel.controlproperties+xml"/>
  <Override PartName="/xl/ctrlProps/ctrlProp310.xml" ContentType="application/vnd.ms-excel.controlproperties+xml"/>
  <Override PartName="/xl/ctrlProps/ctrlProp1338.xml" ContentType="application/vnd.ms-excel.controlproperties+xml"/>
  <Override PartName="/xl/ctrlProps/ctrlProp480.xml" ContentType="application/vnd.ms-excel.controlproperties+xml"/>
  <Override PartName="/xl/ctrlProps/ctrlProp717.xml" ContentType="application/vnd.ms-excel.controlproperties+xml"/>
  <Override PartName="/xl/ctrlProps/ctrlProp1007.xml" ContentType="application/vnd.ms-excel.controlproperties+xml"/>
  <Override PartName="/xl/ctrlProps/ctrlProp294.xml" ContentType="application/vnd.ms-excel.controlproperties+xml"/>
  <Override PartName="/xl/ctrlProps/ctrlProp1363.xml" ContentType="application/vnd.ms-excel.controlproperties+xml"/>
  <Override PartName="/xl/ctrlProps/ctrlProp556.xml" ContentType="application/vnd.ms-excel.controlproperties+xml"/>
  <Override PartName="/xl/ctrlProps/ctrlProp887.xml" ContentType="application/vnd.ms-excel.controlproperties+xml"/>
  <Override PartName="/xl/ctrlProps/ctrlProp1032.xml" ContentType="application/vnd.ms-excel.controlproperties+xml"/>
  <Override PartName="/xl/ctrlProps/ctrlProp903.xml" ContentType="application/vnd.ms-excel.controlproperties+xml"/>
  <Override PartName="/xl/ctrlProps/ctrlProp1108.xml" ContentType="application/vnd.ms-excel.controlproperties+xml"/>
  <Override PartName="/xl/ctrlProps/ctrlProp1439.xml" ContentType="application/vnd.ms-excel.controlproperties+xml"/>
  <Override PartName="/xl/ctrlProps/ctrlProp411.xml" ContentType="application/vnd.ms-excel.controlproperties+xml"/>
  <Override PartName="/xl/ctrlProps/ctrlProp742.xml" ContentType="application/vnd.ms-excel.controlproperties+xml"/>
  <Override PartName="/xl/ctrlProps/ctrlProp395.xml" ContentType="application/vnd.ms-excel.controlproperties+xml"/>
  <Override PartName="/xl/ctrlProps/ctrlProp49.xml" ContentType="application/vnd.ms-excel.controlproperties+xml"/>
  <Override PartName="/xl/ctrlProps/ctrlProp1278.xml" ContentType="application/vnd.ms-excel.controlproperties+xml"/>
  <Override PartName="/xl/ctrlProps/ctrlProp581.xml" ContentType="application/vnd.ms-excel.controlproperties+xml"/>
  <Override PartName="/xl/ctrlProps/ctrlProp818.xml" ContentType="application/vnd.ms-excel.controlproperties+xml"/>
  <Override PartName="/xl/ctrlProps/ctrlProp250.xml" ContentType="application/vnd.ms-excel.controlproperties+xml"/>
  <Override PartName="/xl/ctrlProps/ctrlProp1133.xml" ContentType="application/vnd.ms-excel.controlproperties+xml"/>
  <Override PartName="/xl/ctrlProps/ctrlProp1464.xml" ContentType="application/vnd.ms-excel.controlproperties+xml"/>
  <Override PartName="/xl/ctrlProps/ctrlProp512.xml" ContentType="application/vnd.ms-excel.controlproperties+xml"/>
  <Override PartName="/xl/ctrlProps/ctrlProp657.xml" ContentType="application/vnd.ms-excel.controlproperties+xml"/>
  <Override PartName="/xl/ctrlProps/ctrlProp988.xml" ContentType="application/vnd.ms-excel.controlproperties+xml"/>
  <Override PartName="/xl/ctrlProps/ctrlProp326.xml" ContentType="application/vnd.ms-excel.controlproperties+xml"/>
  <Override PartName="/xl/ctrlProps/ctrlProp74.xml" ContentType="application/vnd.ms-excel.controlproperties+xml"/>
  <Override PartName="/xl/ctrlProps/ctrlProp1209.xml" ContentType="application/vnd.ms-excel.controlproperties+xml"/>
  <Override PartName="/xl/ctrlProps/ctrlProp496.xml" ContentType="application/vnd.ms-excel.controlproperties+xml"/>
  <Override PartName="/xl/ctrlProps/ctrlProp682.xml" ContentType="application/vnd.ms-excel.controlproperties+xml"/>
  <Override PartName="/xl/ctrlProps/ctrlProp843.xml" ContentType="application/vnd.ms-excel.controlproperties+xml"/>
  <Override PartName="/xl/ctrlProps/ctrlProp351.xml" ContentType="application/vnd.ms-excel.controlproperties+xml"/>
  <Override PartName="/xl/ctrlProps/ctrlProp165.xml" ContentType="application/vnd.ms-excel.controlproperties+xml"/>
  <Override PartName="/xl/ctrlProps/ctrlProp1379.xml" ContentType="application/vnd.ms-excel.controlproperties+xml"/>
  <Override PartName="/xl/ctrlProps/ctrlProp1234.xml" ContentType="application/vnd.ms-excel.controlproperties+xml"/>
  <Override PartName="/xl/ctrlProps/ctrlProp427.xml" ContentType="application/vnd.ms-excel.controlproperties+xml"/>
  <Override PartName="/xl/ctrlProps/ctrlProp1048.xml" ContentType="application/vnd.ms-excel.controlproperties+xml"/>
  <Override PartName="/xl/ctrlProps/ctrlProp919.xml" ContentType="application/vnd.ms-excel.controlproperties+xml"/>
  <Override PartName="/xl/ctrlProps/ctrlProp1420.xml" ContentType="application/vnd.ms-excel.controlproperties+xml"/>
  <Override PartName="/xl/ctrlProps/ctrlProp613.xml" ContentType="application/vnd.ms-excel.controlproperties+xml"/>
  <Override PartName="/xl/ctrlProps/ctrlProp1073.xml" ContentType="application/vnd.ms-excel.controlproperties+xml"/>
  <Override PartName="/xl/ctrlProps/ctrlProp944.xml" ContentType="application/vnd.ms-excel.controlproperties+xml"/>
  <Override PartName="/xl/ctrlProps/ctrlProp758.xml" ContentType="application/vnd.ms-excel.controlproperties+xml"/>
  <Override PartName="/xl/ctrlProps/ctrlProp30.xml" ContentType="application/vnd.ms-excel.controlproperties+xml"/>
  <Override PartName="/xl/ctrlProps/ctrlProp266.xml" ContentType="application/vnd.ms-excel.controlproperties+xml"/>
  <Override PartName="/xl/ctrlProps/ctrlProp597.xml" ContentType="application/vnd.ms-excel.controlproperties+xml"/>
  <Override PartName="/xl/ctrlProps/ctrlProp452.xml" ContentType="application/vnd.ms-excel.controlproperties+xml"/>
  <Override PartName="/xl/ctrlProps/ctrlProp783.xml" ContentType="application/vnd.ms-excel.controlproperties+xml"/>
  <Override PartName="/xl/ctrlProps/ctrlProp121.xml" ContentType="application/vnd.ms-excel.controlproperties+xml"/>
  <Override PartName="/xl/ctrlProps/ctrlProp1335.xml" ContentType="application/vnd.ms-excel.controlproperties+xml"/>
  <Override PartName="/xl/ctrlProps/ctrlProp528.xml" ContentType="application/vnd.ms-excel.controlproperties+xml"/>
  <Override PartName="/xl/ctrlProps/ctrlProp859.xml" ContentType="application/vnd.ms-excel.controlproperties+xml"/>
  <Override PartName="/xl/ctrlProps/ctrlProp1004.xml" ContentType="application/vnd.ms-excel.controlproperties+xml"/>
  <Override PartName="/xl/ctrlProps/ctrlProp291.xml" ContentType="application/vnd.ms-excel.controlproperties+xml"/>
  <Default Extension="bin" ContentType="application/vnd.openxmlformats-officedocument.spreadsheetml.printerSettings"/>
  <Override PartName="/xl/ctrlProps/ctrlProp698.xml" ContentType="application/vnd.ms-excel.controlproperties+xml"/>
  <Override PartName="/xl/ctrlProps/ctrlProp714.xml" ContentType="application/vnd.ms-excel.controlproperties+xml"/>
  <Override PartName="/xl/ctrlProps/ctrlProp900.xml" ContentType="application/vnd.ms-excel.controlproperties+xml"/>
  <Override PartName="/xl/ctrlProps/ctrlProp367.xml" ContentType="application/vnd.ms-excel.controlproperties+xml"/>
  <Override PartName="/xl/ctrlProps/ctrlProp1360.xml" ContentType="application/vnd.ms-excel.controlproperties+xml"/>
  <Override PartName="/xl/ctrlProps/ctrlProp553.xml" ContentType="application/vnd.ms-excel.controlproperties+xml"/>
  <Override PartName="/xl/ctrlProps/ctrlProp884.xml" ContentType="application/vnd.ms-excel.controlproperties+xml"/>
  <Override PartName="/xl/ctrlProps/ctrlProp1105.xml" ContentType="application/vnd.ms-excel.controlproperties+xml"/>
  <Override PartName="/xl/ctrlProps/ctrlProp1436.xml" ContentType="application/vnd.ms-excel.controlproperties+xml"/>
  <Override PartName="/xl/ctrlProps/ctrlProp629.xml" ContentType="application/vnd.ms-excel.controlproperties+xml"/>
  <Override PartName="/xl/ctrlProps/ctrlProp815.xml" ContentType="application/vnd.ms-excel.controlproperties+xml"/>
  <Override PartName="/xl/ctrlProps/ctrlProp1089.xml" ContentType="application/vnd.ms-excel.controlproperties+xml"/>
  <Override PartName="/xl/ctrlProps/ctrlProp392.xml" ContentType="application/vnd.ms-excel.controlproperties+xml"/>
  <Override PartName="/xl/ctrlProps/ctrlProp46.xml" ContentType="application/vnd.ms-excel.controlproperties+xml"/>
  <Override PartName="/xl/ctrlProps/ctrlProp1130.xml" ContentType="application/vnd.ms-excel.controlproperties+xml"/>
  <Override PartName="/xl/ctrlProps/ctrlProp1275.xml" ContentType="application/vnd.ms-excel.controlproperties+xml"/>
  <Override PartName="/xl/ctrlProps/ctrlProp1461.xml" ContentType="application/vnd.ms-excel.controlproperties+xml"/>
  <Override PartName="/xl/ctrlProps/ctrlProp654.xml" ContentType="application/vnd.ms-excel.controlproperties+xml"/>
  <Override PartName="/xl/ctrlProps/ctrlProp468.xml" ContentType="application/vnd.ms-excel.controlproperties+xml"/>
  <Override PartName="/xl/ctrlProps/ctrlProp799.xml" ContentType="application/vnd.ms-excel.controlproperties+xml"/>
  <Override PartName="/xl/ctrlProps/ctrlProp323.xml" ContentType="application/vnd.ms-excel.controlproperties+xml"/>
  <Override PartName="/xl/ctrlProps/ctrlProp71.xml" ContentType="application/vnd.ms-excel.controlproperties+xml"/>
  <Override PartName="/xl/ctrlProps/ctrlProp137.xml" ContentType="application/vnd.ms-excel.controlproperties+xml"/>
  <Override PartName="/xl/ctrlProps/ctrlProp1206.xml" ContentType="application/vnd.ms-excel.controlproperties+xml"/>
  <Override PartName="/xl/ctrlProps/ctrlProp493.xml" ContentType="application/vnd.ms-excel.controlproperties+xml"/>
  <Override PartName="/xl/ctrlProps/ctrlProp985.xml" ContentType="application/vnd.ms-excel.controlproperties+xml"/>
  <Override PartName="/xl/ctrlProps/ctrlProp840.xml" ContentType="application/vnd.ms-excel.controlproperties+xml"/>
  <Override PartName="/xl/ctrlProps/ctrlProp162.xml" ContentType="application/vnd.ms-excel.controlproperties+xml"/>
  <Override PartName="/xl/comments1.xml" ContentType="application/vnd.openxmlformats-officedocument.spreadsheetml.comments+xml"/>
  <Override PartName="/xl/ctrlProps/ctrlProp1045.xml" ContentType="application/vnd.ms-excel.controlproperties+xml"/>
  <Override PartName="/xl/ctrlProps/ctrlProp916.xml" ContentType="application/vnd.ms-excel.controlproperties+xml"/>
  <Override PartName="/xl/ctrlProps/ctrlProp238.xml" ContentType="application/vnd.ms-excel.controlproperties+xml"/>
  <Override PartName="/xl/ctrlProps/ctrlProp1231.xml" ContentType="application/vnd.ms-excel.controlproperties+xml"/>
  <Override PartName="/xl/ctrlProps/ctrlProp1376.xml" ContentType="application/vnd.ms-excel.controlproperties+xml"/>
  <Override PartName="/xl/ctrlProps/ctrlProp424.xml" ContentType="application/vnd.ms-excel.controlproperties+xml"/>
  <Override PartName="/xl/ctrlProps/ctrlProp569.xml" ContentType="application/vnd.ms-excel.controlproperties+xml"/>
  <Override PartName="/xl/ctrlProps/ctrlProp610.xml" ContentType="application/vnd.ms-excel.controlproperties+xml"/>
  <Override PartName="/xl/ctrlProps/ctrlProp755.xml" ContentType="application/vnd.ms-excel.controlproperties+xml"/>
  <Override PartName="/xl/ctrlProps/ctrlProp1307.xml" ContentType="application/vnd.ms-excel.controlproperties+xml"/>
  <Override PartName="/xl/ctrlProps/ctrlProp594.xml" ContentType="application/vnd.ms-excel.controlproperties+xml"/>
  <Override PartName="/xl/ctrlProps/ctrlProp1070.xml" ContentType="application/vnd.ms-excel.controlproperties+xml"/>
  <Override PartName="/xl/ctrlProps/ctrlProp941.xml" ContentType="application/vnd.ms-excel.controlproperties+xml"/>
  <Override PartName="/xl/ctrlProps/ctrlProp263.xml" ContentType="application/vnd.ms-excel.controlproperties+xml"/>
  <Override PartName="/xl/ctrlProps/ctrlProp1001.xml" ContentType="application/vnd.ms-excel.controlproperties+xml"/>
  <Override PartName="/xl/ctrlProps/ctrlProp780.xml" ContentType="application/vnd.ms-excel.controlproperties+xml"/>
  <Override PartName="/xl/ctrlProps/ctrlProp339.xml" ContentType="application/vnd.ms-excel.controlproperties+xml"/>
  <Override PartName="/xl/ctrlProps/ctrlProp87.xml" ContentType="application/vnd.ms-excel.controlproperties+xml"/>
  <Override PartName="/xl/theme/theme1.xml" ContentType="application/vnd.openxmlformats-officedocument.theme+xml"/>
  <Override PartName="/xl/ctrlProps/ctrlProp1332.xml" ContentType="application/vnd.ms-excel.controlproperties+xml"/>
  <Override PartName="/xl/ctrlProps/ctrlProp525.xml" ContentType="application/vnd.ms-excel.controlproperties+xml"/>
  <Override PartName="/xl/ctrlProps/ctrlProp856.xml" ContentType="application/vnd.ms-excel.controlproperties+xml"/>
  <Override PartName="/xl/ctrlProps/ctrlProp711.xml" ContentType="application/vnd.ms-excel.controlproperties+xml"/>
  <Override PartName="/xl/worksheets/sheet11.xml" ContentType="application/vnd.openxmlformats-officedocument.spreadsheetml.worksheet+xml"/>
  <Override PartName="/xl/ctrlProps/ctrlProp1408.xml" ContentType="application/vnd.ms-excel.controlproperties+xml"/>
  <Override PartName="/xl/ctrlProps/ctrlProp550.xml" ContentType="application/vnd.ms-excel.controlproperties+xml"/>
  <Override PartName="/xl/ctrlProps/ctrlProp695.xml" ContentType="application/vnd.ms-excel.controlproperties+xml"/>
  <Override PartName="/xl/ctrlProps/ctrlProp881.xml" ContentType="application/vnd.ms-excel.controlproperties+xml"/>
  <Override PartName="/xl/ctrlProps/ctrlProp364.xml" ContentType="application/vnd.ms-excel.controlproperties+xml"/>
  <Override PartName="/xl/ctrlProps/ctrlProp18.xml" ContentType="application/vnd.ms-excel.controlproperties+xml"/>
  <Override PartName="/xl/ctrlProps/ctrlProp1102.xml" ContentType="application/vnd.ms-excel.controlproperties+xml"/>
  <Override PartName="/xl/ctrlProps/ctrlProp1247.xml" ContentType="application/vnd.ms-excel.controlproperties+xml"/>
  <Override PartName="/xl/ctrlProps/ctrlProp1433.xml" ContentType="application/vnd.ms-excel.controlproperties+xml"/>
  <Override PartName="/xl/ctrlProps/ctrlProp626.xml" ContentType="application/vnd.ms-excel.controlproperties+xml"/>
  <Override PartName="/xl/ctrlProps/ctrlProp957.xml" ContentType="application/vnd.ms-excel.controlproperties+xml"/>
  <Override PartName="/xl/ctrlProps/ctrlProp109.xml" ContentType="application/vnd.ms-excel.controlproperties+xml"/>
  <Override PartName="/xl/ctrlProps/ctrlProp43.xml" ContentType="application/vnd.ms-excel.controlproperties+xml"/>
  <Override PartName="/xl/ctrlProps/ctrlProp1272.xml" ContentType="application/vnd.ms-excel.controlproperties+xml"/>
  <Override PartName="/xl/ctrlProps/ctrlProp465.xml" ContentType="application/vnd.ms-excel.controlproperties+xml"/>
  <Override PartName="/xl/ctrlProps/ctrlProp1086.xml" ContentType="application/vnd.ms-excel.controlproperties+xml"/>
  <Override PartName="/xl/ctrlProps/ctrlProp796.xml" ContentType="application/vnd.ms-excel.controlproperties+xml"/>
  <Override PartName="/xl/ctrlProps/ctrlProp812.xml" ContentType="application/vnd.ms-excel.controlproperties+xml"/>
  <Override PartName="/xl/ctrlProps/ctrlProp134.xml" ContentType="application/vnd.ms-excel.controlproperties+xml"/>
  <Override PartName="/xl/ctrlProps/ctrlProp279.xml" ContentType="application/vnd.ms-excel.controlproperties+xml"/>
  <Override PartName="/xl/ctrlProps/ctrlProp1348.xml" ContentType="application/vnd.ms-excel.controlproperties+xml"/>
  <Override PartName="/xl/ctrlProps/ctrlProp651.xml" ContentType="application/vnd.ms-excel.controlproperties+xml"/>
  <Override PartName="/xl/ctrlProps/ctrlProp1017.xml" ContentType="application/vnd.ms-excel.controlproperties+xml"/>
  <Override PartName="/xl/ctrlProps/ctrlProp982.xml" ContentType="application/vnd.ms-excel.controlproperties+xml"/>
  <Override PartName="/xl/ctrlProps/ctrlProp320.xml" ContentType="application/vnd.ms-excel.controlproperties+xml"/>
  <Override PartName="/xl/ctrlProps/ctrlProp1203.xml" ContentType="application/vnd.ms-excel.controlproperties+xml"/>
  <Override PartName="/xl/ctrlProps/ctrlProp490.xml" ContentType="application/vnd.ms-excel.controlproperties+xml"/>
  <Override PartName="/xl/ctrlProps/ctrlProp727.xml" ContentType="application/vnd.ms-excel.controlproperties+xml"/>
  <Override PartName="/xl/ctrlProps/ctrlProp1373.xml" ContentType="application/vnd.ms-excel.controlproperties+xml"/>
  <Override PartName="/xl/ctrlProps/ctrlProp566.xml" ContentType="application/vnd.ms-excel.controlproperties+xml"/>
  <Override PartName="/xl/ctrlProps/ctrlProp421.xml" ContentType="application/vnd.ms-excel.controlproperties+xml"/>
  <Override PartName="/xl/ctrlProps/ctrlProp1042.xml" ContentType="application/vnd.ms-excel.controlproperties+xml"/>
  <Override PartName="/xl/ctrlProps/ctrlProp913.xml" ContentType="application/vnd.ms-excel.controlproperties+xml"/>
  <Override PartName="/xl/ctrlProps/ctrlProp897.xml" ContentType="application/vnd.ms-excel.controlproperties+xml"/>
  <Override PartName="/xl/ctrlProps/ctrlProp235.xml" ContentType="application/vnd.ms-excel.controlproperties+xml"/>
  <Override PartName="/xl/ctrlProps/ctrlProp1118.xml" ContentType="application/vnd.ms-excel.controlproperties+xml"/>
  <Override PartName="/xl/ctrlProps/ctrlProp1449.xml" ContentType="application/vnd.ms-excel.controlproperties+xml"/>
  <Override PartName="/xl/ctrlProps/ctrlProp1304.xml" ContentType="application/vnd.ms-excel.controlproperties+xml"/>
  <Override PartName="/xl/ctrlProps/ctrlProp752.xml" ContentType="application/vnd.ms-excel.controlproperties+xml"/>
  <Override PartName="/xl/ctrlProps/ctrlProp59.xml" ContentType="application/vnd.ms-excel.controlproperties+xml"/>
  <Override PartName="/xl/ctrlProps/ctrlProp260.xml" ContentType="application/vnd.ms-excel.controlproperties+xml"/>
  <Override PartName="/xl/ctrlProps/ctrlProp1143.xml" ContentType="application/vnd.ms-excel.controlproperties+xml"/>
  <Override PartName="/xl/ctrlProps/ctrlProp1288.xml" ContentType="application/vnd.ms-excel.controlproperties+xml"/>
  <Override PartName="/xl/ctrlProps/ctrlProp591.xml" ContentType="application/vnd.ms-excel.controlproperties+xml"/>
  <Override PartName="/xl/ctrlProps/ctrlProp828.xml" ContentType="application/vnd.ms-excel.controlproperties+xml"/>
  <Override PartName="/xl/ctrlProps/ctrlProp336.xml" ContentType="application/vnd.ms-excel.controlproperties+xml"/>
  <Override PartName="/xl/ctrlProps/ctrlProp522.xml" ContentType="application/vnd.ms-excel.controlproperties+xml"/>
  <Override PartName="/xl/ctrlProps/ctrlProp667.xml" ContentType="application/vnd.ms-excel.controlproperties+xml"/>
  <Override PartName="/xl/ctrlProps/ctrlProp853.xml" ContentType="application/vnd.ms-excel.controlproperties+xml"/>
  <Override PartName="/xl/ctrlProps/ctrlProp998.xml" ContentType="application/vnd.ms-excel.controlproperties+xml"/>
  <Override PartName="/xl/ctrlProps/ctrlProp84.xml" ContentType="application/vnd.ms-excel.controlproperties+xml"/>
  <Override PartName="/xl/ctrlProps/ctrlProp1219.xml" ContentType="application/vnd.ms-excel.controlproperties+xml"/>
  <Override PartName="/xl/ctrlProps/ctrlProp1405.xml" ContentType="application/vnd.ms-excel.controlproperties+xml"/>
  <Override PartName="/xl/ctrlProps/ctrlProp692.xml" ContentType="application/vnd.ms-excel.controlproperties+xml"/>
  <Override PartName="/xl/ctrlProps/ctrlProp929.xml" ContentType="application/vnd.ms-excel.controlproperties+xml"/>
  <Override PartName="/xl/ctrlProps/ctrlProp361.xml" ContentType="application/vnd.ms-excel.controlproperties+xml"/>
  <Override PartName="/xl/ctrlProps/ctrlProp15.xml" ContentType="application/vnd.ms-excel.controlproperties+xml"/>
  <Override PartName="/xl/ctrlProps/ctrlProp1389.xml" ContentType="application/vnd.ms-excel.controlproperties+xml"/>
  <Override PartName="/xl/ctrlProps/ctrlProp1244.xml" ContentType="application/vnd.ms-excel.controlproperties+xml"/>
  <Override PartName="/xl/ctrlProps/ctrlProp437.xml" ContentType="application/vnd.ms-excel.controlproperties+xml"/>
  <Override PartName="/xl/ctrlProps/ctrlProp1058.xml" ContentType="application/vnd.ms-excel.controlproperties+xml"/>
  <Override PartName="/xl/ctrlProps/ctrlProp768.xml" ContentType="application/vnd.ms-excel.controlproperties+xml"/>
  <Override PartName="/xl/ctrlProps/ctrlProp106.xml" ContentType="application/vnd.ms-excel.controlproperties+xml"/>
  <Override PartName="/xl/ctrlProps/ctrlProp1430.xml" ContentType="application/vnd.ms-excel.controlproperties+xml"/>
  <Override PartName="/xl/ctrlProps/ctrlProp623.xml" ContentType="application/vnd.ms-excel.controlproperties+xml"/>
  <Override PartName="/xl/ctrlProps/ctrlProp954.xml" ContentType="application/vnd.ms-excel.controlproperties+xml"/>
  <Override PartName="/xl/ctrlProps/ctrlProp1083.xml" ContentType="application/vnd.ms-excel.controlproperties+xml"/>
  <Override PartName="/xl/ctrlProps/ctrlProp40.xml" ContentType="application/vnd.ms-excel.controlproperties+xml"/>
  <Override PartName="/xl/ctrlProps/ctrlProp276.xml" ContentType="application/vnd.ms-excel.controlproperties+xml"/>
  <Override PartName="/xl/ctrlProps/ctrlProp462.xml" ContentType="application/vnd.ms-excel.controlproperties+xml"/>
  <Override PartName="/xl/ctrlProps/ctrlProp793.xml" ContentType="application/vnd.ms-excel.controlproperties+xml"/>
  <Override PartName="/xl/ctrlProps/ctrlProp131.xml" ContentType="application/vnd.ms-excel.controlproperties+xml"/>
  <Override PartName="/xl/ctrlProps/ctrlProp1345.xml" ContentType="application/vnd.ms-excel.controlproperties+xml"/>
  <Override PartName="/xl/ctrlProps/ctrlProp538.xml" ContentType="application/vnd.ms-excel.controlproperties+xml"/>
  <Override PartName="/xl/ctrlProps/ctrlProp869.xml" ContentType="application/vnd.ms-excel.controlproperties+xml"/>
  <Override PartName="/xl/ctrlProps/ctrlProp1014.xml" ContentType="application/vnd.ms-excel.controlproperties+xml"/>
  <Override PartName="/xl/ctrlProps/ctrlProp724.xml" ContentType="application/vnd.ms-excel.controlproperties+xml"/>
  <Override PartName="/xl/ctrlProps/ctrlProp1370.xml" ContentType="application/vnd.ms-excel.controlproperties+xml"/>
  <Override PartName="/xl/ctrlProps/ctrlProp563.xml" ContentType="application/vnd.ms-excel.controlproperties+xml"/>
  <Override PartName="/xl/ctrlProps/ctrlProp910.xml" ContentType="application/vnd.ms-excel.controlproperties+xml"/>
  <Override PartName="/xl/ctrlProps/ctrlProp377.xml" ContentType="application/vnd.ms-excel.controlproperties+xml"/>
  <Override PartName="/xl/ctrlProps/ctrlProp232.xml" ContentType="application/vnd.ms-excel.controlproperties+xml"/>
  <Override PartName="/xl/ctrlProps/ctrlProp1115.xml" ContentType="application/vnd.ms-excel.controlproperties+xml"/>
  <Override PartName="/xl/ctrlProps/ctrlProp894.xml" ContentType="application/vnd.ms-excel.controlproperties+xml"/>
  <Override PartName="/xl/ctrlProps/ctrlProp308.xml" ContentType="application/vnd.ms-excel.controlproperties+xml"/>
  <Override PartName="/xl/ctrlProps/ctrlProp1099.xml" ContentType="application/vnd.ms-excel.controlproperties+xml"/>
  <Override PartName="/xl/ctrlProps/ctrlProp1446.xml" ContentType="application/vnd.ms-excel.controlproperties+xml"/>
  <Override PartName="/xl/ctrlProps/ctrlProp1301.xml" ContentType="application/vnd.ms-excel.controlproperties+xml"/>
  <Override PartName="/xl/ctrlProps/ctrlProp639.xml" ContentType="application/vnd.ms-excel.controlproperties+xml"/>
  <Override PartName="/xl/ctrlProps/ctrlProp825.xml" ContentType="application/vnd.ms-excel.controlproperties+xml"/>
  <Override PartName="/xl/ctrlProps/ctrlProp147.xml" ContentType="application/vnd.ms-excel.controlproperties+xml"/>
  <Override PartName="/xl/ctrlProps/ctrlProp56.xml" ContentType="application/vnd.ms-excel.controlproperties+xml"/>
  <Override PartName="/xl/drawings/drawing2.xml" ContentType="application/vnd.openxmlformats-officedocument.drawing+xml"/>
  <Override PartName="/xl/ctrlProps/ctrlProp1140.xml" ContentType="application/vnd.ms-excel.controlproperties+xml"/>
  <Override PartName="/xl/ctrlProps/ctrlProp1285.xml" ContentType="application/vnd.ms-excel.controlproperties+xml"/>
  <Override PartName="/xl/ctrlProps/ctrlProp478.xml" ContentType="application/vnd.ms-excel.controlproperties+xml"/>
  <Override PartName="/xl/ctrlProps/ctrlProp664.xml" ContentType="application/vnd.ms-excel.controlproperties+xml"/>
  <Override PartName="/xl/ctrlProps/ctrlProp995.xml" ContentType="application/vnd.ms-excel.controlproperties+xml"/>
  <Override PartName="/xl/ctrlProps/ctrlProp333.xml" ContentType="application/vnd.ms-excel.controlproperties+xml"/>
  <Override PartName="/xl/ctrlProps/ctrlProp81.xml" ContentType="application/vnd.ms-excel.controlproperties+xml"/>
  <Override PartName="/xl/ctrlProps/ctrlProp1216.xml" ContentType="application/vnd.ms-excel.controlproperties+xml"/>
  <Override PartName="/xl/ctrlProps/ctrlProp409.xml" ContentType="application/vnd.ms-excel.controlproperties+xml"/>
  <Override PartName="/xl/ctrlProps/ctrlProp850.xml" ContentType="application/vnd.ms-excel.controlproperties+xml"/>
  <Override PartName="/xl/ctrlProps/ctrlProp172.xml" ContentType="application/vnd.ms-excel.controlproperties+xml"/>
  <Override PartName="/xl/ctrlProps/ctrlProp1386.xml" ContentType="application/vnd.ms-excel.controlproperties+xml"/>
  <Override PartName="/xl/ctrlProps/ctrlProp1402.xml" ContentType="application/vnd.ms-excel.controlproperties+xml"/>
  <Override PartName="/xl/ctrlProps/ctrlProp579.xml" ContentType="application/vnd.ms-excel.controlproperties+xml"/>
  <Override PartName="/xl/ctrlProps/ctrlProp1055.xml" ContentType="application/vnd.ms-excel.controlproperties+xml"/>
  <Override PartName="/xl/ctrlProps/ctrlProp926.xml" ContentType="application/vnd.ms-excel.controlproperties+xml"/>
  <Override PartName="/xl/ctrlProps/ctrlProp12.xml" ContentType="application/vnd.ms-excel.controlproperties+xml"/>
  <Override PartName="/xl/ctrlProps/ctrlProp103.xml" ContentType="application/vnd.ms-excel.controlproperties+xml"/>
  <Override PartName="/xl/ctrlProps/ctrlProp248.xml" ContentType="application/vnd.ms-excel.controlproperties+xml"/>
  <Override PartName="/xl/ctrlProps/ctrlProp1241.xml" ContentType="application/vnd.ms-excel.controlproperties+xml"/>
  <Override PartName="/xl/ctrlProps/ctrlProp434.xml" ContentType="application/vnd.ms-excel.controlproperties+xml"/>
  <Override PartName="/xl/ctrlProps/ctrlProp620.xml" ContentType="application/vnd.ms-excel.controlproperties+xml"/>
  <Override PartName="/xl/ctrlProps/ctrlProp765.xml" ContentType="application/vnd.ms-excel.controlproperties+xml"/>
  <Override PartName="/xl/ctrlProps/ctrlProp951.xml" ContentType="application/vnd.ms-excel.controlproperties+xml"/>
  <Override PartName="/xl/ctrlProps/ctrlProp1317.xml" ContentType="application/vnd.ms-excel.controlproperties+xml"/>
  <Override PartName="/xl/ctrlProps/ctrlProp1080.xml" ContentType="application/vnd.ms-excel.controlproperties+xml"/>
  <Override PartName="/xl/ctrlProps/ctrlProp790.xml" ContentType="application/vnd.ms-excel.controlproperties+xml"/>
  <Override PartName="/xl/ctrlProps/ctrlProp273.xml" ContentType="application/vnd.ms-excel.controlproperties+xml"/>
  <Override PartName="/xl/ctrlProps/ctrlProp1342.xml" ContentType="application/vnd.ms-excel.controlproperties+xml"/>
  <Override PartName="/xl/ctrlProps/ctrlProp535.xml" ContentType="application/vnd.ms-excel.controlproperties+xml"/>
  <Override PartName="/xl/ctrlProps/ctrlProp866.xml" ContentType="application/vnd.ms-excel.controlproperties+xml"/>
  <Override PartName="/xl/ctrlProps/ctrlProp1011.xml" ContentType="application/vnd.ms-excel.controlproperties+xml"/>
  <Override PartName="/xl/ctrlProps/ctrlProp349.xml" ContentType="application/vnd.ms-excel.controlproperties+xml"/>
  <Override PartName="/xl/ctrlProps/ctrlProp97.xml" ContentType="application/vnd.ms-excel.controlproperties+xml"/>
  <Override PartName="/xl/ctrlProps/ctrlProp1418.xml" ContentType="application/vnd.ms-excel.controlproperties+xml"/>
  <Override PartName="/xl/ctrlProps/ctrlProp721.xml" ContentType="application/vnd.ms-excel.controlproperties+xml"/>
  <Override PartName="/xl/ctrlProps/ctrlProp374.xml" ContentType="application/vnd.ms-excel.controlproperties+xml"/>
  <Override PartName="/xl/ctrlProps/ctrlProp28.xml" ContentType="application/vnd.ms-excel.controlproperties+xml"/>
  <Override PartName="/xl/ctrlProps/ctrlProp1257.xml" ContentType="application/vnd.ms-excel.controlproperties+xml"/>
  <Override PartName="/xl/ctrlProps/ctrlProp560.xml" ContentType="application/vnd.ms-excel.controlproperties+xml"/>
  <Override PartName="/xl/ctrlProps/ctrlProp891.xml" ContentType="application/vnd.ms-excel.controlproperties+xml"/>
  <Override PartName="/xl/ctrlProps/ctrlProp119.xml" ContentType="application/vnd.ms-excel.controlproperties+xml"/>
  <Override PartName="/xl/ctrlProps/ctrlProp1112.xml" ContentType="application/vnd.ms-excel.controlproperties+xml"/>
  <Override PartName="/xl/ctrlProps/ctrlProp1096.xml" ContentType="application/vnd.ms-excel.controlproperties+xml"/>
  <Override PartName="/xl/ctrlProps/ctrlProp1443.xml" ContentType="application/vnd.ms-excel.controlproperties+xml"/>
  <Override PartName="/xl/ctrlProps/ctrlProp636.xml" ContentType="application/vnd.ms-excel.controlproperties+xml"/>
  <Override PartName="/xl/ctrlProps/ctrlProp967.xml" ContentType="application/vnd.ms-excel.controlproperties+xml"/>
  <Override PartName="/xl/ctrlProps/ctrlProp305.xml" ContentType="application/vnd.ms-excel.controlproperties+xml"/>
  <Override PartName="/xl/ctrlProps/ctrlProp53.xml" ContentType="application/vnd.ms-excel.controlproperties+xml"/>
  <Override PartName="/xl/ctrlProps/ctrlProp289.xml" ContentType="application/vnd.ms-excel.controlproperties+xml"/>
  <Override PartName="/xl/ctrlProps/ctrlProp1282.xml" ContentType="application/vnd.ms-excel.controlproperties+xml"/>
  <Override PartName="/xl/ctrlProps/ctrlProp475.xml" ContentType="application/vnd.ms-excel.controlproperties+xml"/>
  <Override PartName="/xl/ctrlProps/ctrlProp822.xml" ContentType="application/vnd.ms-excel.controlproperties+xml"/>
  <Override PartName="/xl/ctrlProps/ctrlProp330.xml" ContentType="application/vnd.ms-excel.controlproperties+xml"/>
  <Override PartName="/xl/ctrlProps/ctrlProp7.xml" ContentType="application/vnd.ms-excel.controlproperties+xml"/>
  <Override PartName="/xl/ctrlProps/ctrlProp144.xml" ContentType="application/vnd.ms-excel.controlproperties+xml"/>
  <Override PartName="/xl/ctrlProps/ctrlProp1358.xml" ContentType="application/vnd.ms-excel.controlproperties+xml"/>
  <Override PartName="/xl/ctrlProps/ctrlProp661.xml" ContentType="application/vnd.ms-excel.controlproperties+xml"/>
  <Override PartName="/xl/ctrlProps/ctrlProp1027.xml" ContentType="application/vnd.ms-excel.controlproperties+xml"/>
  <Override PartName="/xl/ctrlProps/ctrlProp992.xml" ContentType="application/vnd.ms-excel.controlproperties+xml"/>
  <Override PartName="/xl/ctrlProps/ctrlProp1213.xml" ContentType="application/vnd.ms-excel.controlproperties+xml"/>
  <Override PartName="/xl/ctrlProps/ctrlProp406.xml" ContentType="application/vnd.ms-excel.controlproperties+xml"/>
  <Override PartName="/xl/ctrlProps/ctrlProp1052.xml" ContentType="application/vnd.ms-excel.controlproperties+xml"/>
  <Override PartName="/xl/ctrlProps/ctrlProp923.xml" ContentType="application/vnd.ms-excel.controlproperties+xml"/>
  <Override PartName="/xl/ctrlProps/ctrlProp737.xml" ContentType="application/vnd.ms-excel.controlproperties+xml"/>
  <Override PartName="/xl/ctrlProps/ctrlProp245.xml" ContentType="application/vnd.ms-excel.controlproperties+xml"/>
  <Override PartName="/xl/ctrlProps/ctrlProp1383.xml" ContentType="application/vnd.ms-excel.controlproperties+xml"/>
  <Override PartName="/xl/ctrlProps/ctrlProp576.xml" ContentType="application/vnd.ms-excel.controlproperties+xml"/>
  <Override PartName="/xl/ctrlProps/ctrlProp431.xml" ContentType="application/vnd.ms-excel.controlproperties+xml"/>
  <Override PartName="/xl/ctrlProps/ctrlProp762.xml" ContentType="application/vnd.ms-excel.controlproperties+xml"/>
  <Override PartName="/xl/ctrlProps/ctrlProp100.xml" ContentType="application/vnd.ms-excel.controlproperties+xml"/>
  <Override PartName="/xl/ctrlProps/ctrlProp1128.xml" ContentType="application/vnd.ms-excel.controlproperties+xml"/>
  <Override PartName="/xl/ctrlProps/ctrlProp1459.xml" ContentType="application/vnd.ms-excel.controlproperties+xml"/>
  <Override PartName="/xl/ctrlProps/ctrlProp1314.xml" ContentType="application/vnd.ms-excel.controlproperties+xml"/>
  <Override PartName="/xl/ctrlProps/ctrlProp507.xml" ContentType="application/vnd.ms-excel.controlproperties+xml"/>
  <Override PartName="/xl/ctrlProps/ctrlProp838.xml" ContentType="application/vnd.ms-excel.controlproperties+xml"/>
  <Override PartName="/xl/ctrlProps/ctrlProp69.xml" ContentType="application/vnd.ms-excel.controlproperties+xml"/>
  <Override PartName="/xl/ctrlProps/ctrlProp270.xml" ContentType="application/vnd.ms-excel.controlproperties+xml"/>
  <Override PartName="/xl/ctrlProps/ctrlProp1298.xml" ContentType="application/vnd.ms-excel.controlproperties+xml"/>
  <Override PartName="/xl/ctrlProps/ctrlProp677.xml" ContentType="application/vnd.ms-excel.controlproperties+xml"/>
  <Override PartName="/xl/ctrlProps/ctrlProp346.xml" ContentType="application/vnd.ms-excel.controlproperties+xml"/>
  <Override PartName="/xl/ctrlProps/ctrlProp94.xml" ContentType="application/vnd.ms-excel.controlproperties+xml"/>
  <Override PartName="/xl/ctrlProps/ctrlProp1229.xml" ContentType="application/vnd.ms-excel.controlproperties+xml"/>
  <Override PartName="/xl/ctrlProps/ctrlProp532.xml" ContentType="application/vnd.ms-excel.controlproperties+xml"/>
  <Override PartName="/xl/ctrlProps/ctrlProp863.xml" ContentType="application/vnd.ms-excel.controlproperties+xml"/>
  <Override PartName="/xl/ctrlProps/ctrlProp1415.xml" ContentType="application/vnd.ms-excel.controlproperties+xml"/>
  <Override PartName="/xl/ctrlProps/ctrlProp608.xml" ContentType="application/vnd.ms-excel.controlproperties+xml"/>
  <Override PartName="/xl/ctrlProps/ctrlProp1068.xml" ContentType="application/vnd.ms-excel.controlproperties+xml"/>
  <Override PartName="/xl/ctrlProps/ctrlProp939.xml" ContentType="application/vnd.ms-excel.controlproperties+xml"/>
  <Override PartName="/xl/ctrlProps/ctrlProp371.xml" ContentType="application/vnd.ms-excel.controlproperties+xml"/>
  <Override PartName="/xl/ctrlProps/ctrlProp25.xml" ContentType="application/vnd.ms-excel.controlproperties+xml"/>
  <Override PartName="/xl/ctrlProps/ctrlProp1254.xml" ContentType="application/vnd.ms-excel.controlproperties+xml"/>
  <Override PartName="/xl/ctrlProps/ctrlProp1440.xml" ContentType="application/vnd.ms-excel.controlproperties+xml"/>
  <Override PartName="/xl/ctrlProps/ctrlProp1399.xml" ContentType="application/vnd.ms-excel.controlproperties+xml"/>
  <Override PartName="/xl/ctrlProps/ctrlProp633.xml" ContentType="application/vnd.ms-excel.controlproperties+xml"/>
  <Override PartName="/xl/ctrlProps/ctrlProp447.xml" ContentType="application/vnd.ms-excel.controlproperties+xml"/>
  <Override PartName="/xl/ctrlProps/ctrlProp778.xml" ContentType="application/vnd.ms-excel.controlproperties+xml"/>
  <Override PartName="/xl/ctrlProps/ctrlProp302.xml" ContentType="application/vnd.ms-excel.controlproperties+xml"/>
  <Override PartName="/xl/ctrlProps/ctrlProp50.xml" ContentType="application/vnd.ms-excel.controlproperties+xml"/>
  <Override PartName="/xl/ctrlProps/ctrlProp116.xml" ContentType="application/vnd.ms-excel.controlproperties+xml"/>
  <Override PartName="/xl/ctrlProps/ctrlProp1093.xml" ContentType="application/vnd.ms-excel.controlproperties+xml"/>
  <Override PartName="/xl/ctrlProps/ctrlProp472.xml" ContentType="application/vnd.ms-excel.controlproperties+xml"/>
  <Override PartName="/xl/ctrlProps/ctrlProp964.xml" ContentType="application/vnd.ms-excel.controlproperties+xml"/>
  <Override PartName="/xl/ctrlProps/ctrlProp141.xml" ContentType="application/vnd.ms-excel.controlproperties+xml"/>
  <Override PartName="/xl/ctrlProps/ctrlProp286.xml" ContentType="application/vnd.ms-excel.controlproperties+xml"/>
  <Override PartName="/xl/ctrlProps/ctrlProp709.xml" ContentType="application/vnd.ms-excel.controlproperties+xml"/>
  <Override PartName="/xl/ctrlProps/ctrlProp1024.xml" ContentType="application/vnd.ms-excel.controlproperties+xml"/>
  <Override PartName="/xl/ctrlProps/ctrlProp4.xml" ContentType="application/vnd.ms-excel.controlproperties+xml"/>
  <Override PartName="/xl/ctrlProps/ctrlProp1210.xml" ContentType="application/vnd.ms-excel.controlproperties+xml"/>
  <Override PartName="/xl/ctrlProps/ctrlProp1355.xml" ContentType="application/vnd.ms-excel.controlproperties+xml"/>
  <Override PartName="/xl/ctrlProps/ctrlProp403.xml" ContentType="application/vnd.ms-excel.controlproperties+xml"/>
  <Override PartName="/xl/ctrlProps/ctrlProp548.xml" ContentType="application/vnd.ms-excel.controlproperties+xml"/>
  <Override PartName="/xl/ctrlProps/ctrlProp879.xml" ContentType="application/vnd.ms-excel.controlproperties+xml"/>
  <Override PartName="/xl/ctrlProps/ctrlProp734.xml" ContentType="application/vnd.ms-excel.controlproperties+xml"/>
  <Override PartName="/xl/ctrlProps/ctrlProp1380.xml" ContentType="application/vnd.ms-excel.controlproperties+xml"/>
  <Override PartName="/xl/ctrlProps/ctrlProp573.xml" ContentType="application/vnd.ms-excel.controlproperties+xml"/>
  <Override PartName="/xl/ctrlProps/ctrlProp920.xml" ContentType="application/vnd.ms-excel.controlproperties+xml"/>
  <Override PartName="/xl/ctrlProps/ctrlProp387.xml" ContentType="application/vnd.ms-excel.controlproperties+xml"/>
  <Override PartName="/xl/ctrlProps/ctrlProp242.xml" ContentType="application/vnd.ms-excel.controlproperties+xml"/>
  <Override PartName="/xl/ctrlProps/ctrlProp1125.xml" ContentType="application/vnd.ms-excel.controlproperties+xml"/>
  <Override PartName="/xl/ctrlProps/ctrlProp1456.xml" ContentType="application/vnd.ms-excel.controlproperties+xml"/>
  <Override PartName="/xl/ctrlProps/ctrlProp649.xml" ContentType="application/vnd.ms-excel.controlproperties+xml"/>
  <Override PartName="/xl/ctrlProps/ctrlProp318.xml" ContentType="application/vnd.ms-excel.controlproperties+xml"/>
  <Override PartName="/xl/ctrlProps/ctrlProp66.xml" ContentType="application/vnd.ms-excel.controlproperties+xml"/>
  <Override PartName="/xl/ctrlProps/ctrlProp1295.xml" ContentType="application/vnd.ms-excel.controlproperties+xml"/>
  <Override PartName="/xl/ctrlProps/ctrlProp1311.xml" ContentType="application/vnd.ms-excel.controlproperties+xml"/>
  <Override PartName="/xl/ctrlProps/ctrlProp504.xml" ContentType="application/vnd.ms-excel.controlproperties+xml"/>
  <Override PartName="/xl/ctrlProps/ctrlProp488.xml" ContentType="application/vnd.ms-excel.controlproperties+xml"/>
  <Override PartName="/xl/ctrlProps/ctrlProp835.xml" ContentType="application/vnd.ms-excel.controlproperties+xml"/>
  <Override PartName="/xl/ctrlProps/ctrlProp157.xml" ContentType="application/vnd.ms-excel.controlproperties+xml"/>
  <Override PartName="/xl/ctrlProps/ctrlProp674.xml" ContentType="application/vnd.ms-excel.controlproperties+xml"/>
  <Override PartName="/xl/ctrlProps/ctrlProp860.xml" ContentType="application/vnd.ms-excel.controlproperties+xml"/>
  <Override PartName="/xl/ctrlProps/ctrlProp343.xml" ContentType="application/vnd.ms-excel.controlproperties+xml"/>
  <Override PartName="/xl/ctrlProps/ctrlProp91.xml" ContentType="application/vnd.ms-excel.controlproperties+xml"/>
  <Override PartName="/xl/ctrlProps/ctrlProp1226.xml" ContentType="application/vnd.ms-excel.controlproperties+xml"/>
  <Override PartName="/xl/ctrlProps/ctrlProp1412.xml" ContentType="application/vnd.ms-excel.controlproperties+xml"/>
  <Override PartName="/xl/ctrlProps/ctrlProp419.xml" ContentType="application/vnd.ms-excel.controlproperties+xml"/>
  <Override PartName="/xl/ctrlProps/ctrlProp605.xml" ContentType="application/vnd.ms-excel.controlproperties+xml"/>
  <Override PartName="/xl/ctrlProps/ctrlProp22.xml" ContentType="application/vnd.ms-excel.controlproperties+xml"/>
  <Override PartName="/xl/ctrlProps/ctrlProp1251.xml" ContentType="application/vnd.ms-excel.controlproperties+xml"/>
  <Override PartName="/xl/ctrlProps/ctrlProp1396.xml" ContentType="application/vnd.ms-excel.controlproperties+xml"/>
  <Override PartName="/xl/ctrlProps/ctrlProp444.xml" ContentType="application/vnd.ms-excel.controlproperties+xml"/>
  <Override PartName="/xl/ctrlProps/ctrlProp589.xml" ContentType="application/vnd.ms-excel.controlproperties+xml"/>
  <Override PartName="/xl/ctrlProps/ctrlProp1065.xml" ContentType="application/vnd.ms-excel.controlproperties+xml"/>
  <Override PartName="/xl/ctrlProps/ctrlProp936.xml" ContentType="application/vnd.ms-excel.controlproperties+xml"/>
  <Override PartName="/xl/ctrlProps/ctrlProp113.xml" ContentType="application/vnd.ms-excel.controlproperties+xml"/>
  <Override PartName="/xl/ctrlProps/ctrlProp258.xml" ContentType="application/vnd.ms-excel.controlproperties+xml"/>
  <Override PartName="/xl/ctrlProps/ctrlProp1090.xml" ContentType="application/vnd.ms-excel.controlproperties+xml"/>
  <Override PartName="/xl/ctrlProps/ctrlProp1327.xml" ContentType="application/vnd.ms-excel.controlproperties+xml"/>
  <Override PartName="/xl/ctrlProps/ctrlProp630.xml" ContentType="application/vnd.ms-excel.controlproperties+xml"/>
  <Override PartName="/xl/ctrlProps/ctrlProp775.xml" ContentType="application/vnd.ms-excel.controlproperties+xml"/>
  <Override PartName="/xl/ctrlProps/ctrlProp961.xml" ContentType="application/vnd.ms-excel.controlproperties+xml"/>
  <Override PartName="/xl/ctrlProps/ctrlProp283.xml" ContentType="application/vnd.ms-excel.controlproperties+xml"/>
  <Override PartName="/xl/ctrlProps/ctrlProp706.xml" ContentType="application/vnd.ms-excel.controlproperties+xml"/>
  <Override PartName="/xl/ctrlProps/ctrlProp359.xml" ContentType="application/vnd.ms-excel.controlproperties+xml"/>
  <Override PartName="/xl/ctrlProps/ctrlProp1.xml" ContentType="application/vnd.ms-excel.controlproperties+xml"/>
  <Override PartName="/xl/ctrlProps/ctrlProp1352.xml" ContentType="application/vnd.ms-excel.controlproperties+xml"/>
  <Override PartName="/xl/ctrlProps/ctrlProp400.xml" ContentType="application/vnd.ms-excel.controlproperties+xml"/>
  <Override PartName="/xl/ctrlProps/ctrlProp545.xml" ContentType="application/vnd.ms-excel.controlproperties+xml"/>
  <Override PartName="/xl/ctrlProps/ctrlProp1021.xml" ContentType="application/vnd.ms-excel.controlproperties+xml"/>
  <Override PartName="/xl/ctrlProps/ctrlProp876.xml" ContentType="application/vnd.ms-excel.controlproperties+xml"/>
  <Override PartName="/xl/ctrlProps/ctrlProp1428.xml" ContentType="application/vnd.ms-excel.controlproperties+xml"/>
  <Override PartName="/xl/ctrlProps/ctrlProp731.xml" ContentType="application/vnd.ms-excel.controlproperties+xml"/>
  <Override PartName="/xl/ctrlProps/ctrlProp384.xml" ContentType="application/vnd.ms-excel.controlproperties+xml"/>
  <Override PartName="/xl/ctrlProps/ctrlProp38.xml" ContentType="application/vnd.ms-excel.controlproperties+xml"/>
  <Override PartName="/xl/worksheets/sheet7.xml" ContentType="application/vnd.openxmlformats-officedocument.spreadsheetml.worksheet+xml"/>
  <Override PartName="/xl/ctrlProps/ctrlProp1267.xml" ContentType="application/vnd.ms-excel.controlproperties+xml"/>
  <Override PartName="/xl/ctrlProps/ctrlProp570.xml" ContentType="application/vnd.ms-excel.controlproperties+xml"/>
  <Override PartName="/xl/ctrlProps/ctrlProp807.xml" ContentType="application/vnd.ms-excel.controlproperties+xml"/>
  <Override PartName="/xl/ctrlProps/ctrlProp129.xml" ContentType="application/vnd.ms-excel.controlproperties+xml"/>
  <Override PartName="/xl/ctrlProps/ctrlProp1122.xml" ContentType="application/vnd.ms-excel.controlproperties+xml"/>
  <Override PartName="/xl/ctrlProps/ctrlProp1453.xml" ContentType="application/vnd.ms-excel.controlproperties+xml"/>
  <Override PartName="/xl/ctrlProps/ctrlProp646.xml" ContentType="application/vnd.ms-excel.controlproperties+xml"/>
  <Override PartName="/xl/ctrlProps/ctrlProp501.xml" ContentType="application/vnd.ms-excel.controlproperties+xml"/>
  <Override PartName="/xl/ctrlProps/ctrlProp977.xml" ContentType="application/vnd.ms-excel.controlproperties+xml"/>
  <Override PartName="/xl/ctrlProps/ctrlProp832.xml" ContentType="application/vnd.ms-excel.controlproperties+xml"/>
  <Override PartName="/xl/ctrlProps/ctrlProp299.xml" ContentType="application/vnd.ms-excel.controlproperties+xml"/>
  <Override PartName="/xl/ctrlProps/ctrlProp315.xml" ContentType="application/vnd.ms-excel.controlproperties+xml"/>
  <Override PartName="/xl/ctrlProps/ctrlProp63.xml" ContentType="application/vnd.ms-excel.controlproperties+xml"/>
  <Override PartName="/xl/ctrlProps/ctrlProp1292.xml" ContentType="application/vnd.ms-excel.controlproperties+xml"/>
  <Override PartName="/xl/ctrlProps/ctrlProp485.xml" ContentType="application/vnd.ms-excel.controlproperties+xml"/>
  <Override PartName="/xl/ctrlProps/ctrlProp671.xml" ContentType="application/vnd.ms-excel.controlproperties+xml"/>
  <Override PartName="/xl/ctrlProps/ctrlProp908.xml" ContentType="application/vnd.ms-excel.controlproperties+xml"/>
  <Override PartName="/xl/ctrlProps/ctrlProp340.xml" ContentType="application/vnd.ms-excel.controlproperties+xml"/>
  <Override PartName="/xl/ctrlProps/ctrlProp154.xml" ContentType="application/vnd.ms-excel.controlproperties+xml"/>
  <Override PartName="/xl/ctrlProps/ctrlProp1368.xml" ContentType="application/vnd.ms-excel.controlproperties+xml"/>
  <Override PartName="/xl/ctrlProps/ctrlProp1223.xml" ContentType="application/vnd.ms-excel.controlproperties+xml"/>
  <Override PartName="/xl/ctrlProps/ctrlProp416.xml" ContentType="application/vnd.ms-excel.controlproperties+xml"/>
  <Override PartName="/xl/ctrlProps/ctrlProp1037.xml" ContentType="application/vnd.ms-excel.controlproperties+xml"/>
  <Override PartName="/xl/ctrlProps/ctrlProp747.xml" ContentType="application/vnd.ms-excel.controlproperties+xml"/>
  <Override PartName="/xl/ctrlProps/ctrlProp1393.xml" ContentType="application/vnd.ms-excel.controlproperties+xml"/>
  <Override PartName="/xl/ctrlProps/ctrlProp586.xml" ContentType="application/vnd.ms-excel.controlproperties+xml"/>
  <Override PartName="/xl/ctrlProps/ctrlProp602.xml" ContentType="application/vnd.ms-excel.controlproperties+xml"/>
  <Override PartName="/xl/ctrlProps/ctrlProp1062.xml" ContentType="application/vnd.ms-excel.controlproperties+xml"/>
  <Override PartName="/xl/ctrlProps/ctrlProp933.xml" ContentType="application/vnd.ms-excel.controlproperties+xml"/>
  <Override PartName="/xl/ctrlProps/ctrlProp255.xml" ContentType="application/vnd.ms-excel.controlproperties+xml"/>
  <Override PartName="/xl/ctrlProps/ctrlProp1138.xml" ContentType="application/vnd.ms-excel.controlproperties+xml"/>
  <Override PartName="/xl/ctrlProps/ctrlProp441.xml" ContentType="application/vnd.ms-excel.controlproperties+xml"/>
  <Override PartName="/xl/ctrlProps/ctrlProp772.xml" ContentType="application/vnd.ms-excel.controlproperties+xml"/>
  <Override PartName="/xl/ctrlProps/ctrlProp110.xml" ContentType="application/vnd.ms-excel.controlproperties+xml"/>
  <Override PartName="/xl/ctrlProps/ctrlProp1469.xml" ContentType="application/vnd.ms-excel.controlproperties+xml"/>
  <Override PartName="/xl/ctrlProps/ctrlProp1324.xml" ContentType="application/vnd.ms-excel.controlproperties+xml"/>
  <Override PartName="/xl/ctrlProps/ctrlProp517.xml" ContentType="application/vnd.ms-excel.controlproperties+xml"/>
  <Override PartName="/xl/ctrlProps/ctrlProp703.xml" ContentType="application/vnd.ms-excel.controlproperties+xml"/>
  <Override PartName="/xl/ctrlProps/ctrlProp848.xml" ContentType="application/vnd.ms-excel.controlproperties+xml"/>
  <Override PartName="/xl/ctrlProps/ctrlProp79.xml" ContentType="application/vnd.ms-excel.controlproperties+xml"/>
  <Override PartName="/xl/ctrlProps/ctrlProp280.xml" ContentType="application/vnd.ms-excel.contro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15" yWindow="-15" windowWidth="10620" windowHeight="10080" tabRatio="610"/>
  </bookViews>
  <sheets>
    <sheet name="Présents" sheetId="21" r:id="rId1"/>
    <sheet name="Stats" sheetId="34" r:id="rId2"/>
    <sheet name="Scores" sheetId="33" r:id="rId3"/>
    <sheet name="Sa1" sheetId="19" r:id="rId4"/>
    <sheet name="Di1" sheetId="23" r:id="rId5"/>
    <sheet name="Lu" sheetId="24" r:id="rId6"/>
    <sheet name="Ma" sheetId="26" r:id="rId7"/>
    <sheet name="Me" sheetId="27" r:id="rId8"/>
    <sheet name="Je" sheetId="28" r:id="rId9"/>
    <sheet name="Ve" sheetId="36" r:id="rId10"/>
    <sheet name="Sa2" sheetId="29" r:id="rId11"/>
    <sheet name="Di2" sheetId="30" r:id="rId12"/>
    <sheet name="TCD" sheetId="37" r:id="rId13"/>
  </sheets>
  <definedNames>
    <definedName name="_xlnm.Print_Titles" localSheetId="8">Je!#REF!</definedName>
    <definedName name="_xlnm.Print_Titles" localSheetId="6">Ma!#REF!</definedName>
    <definedName name="_xlnm.Print_Titles" localSheetId="3">'Sa1'!$A:$B</definedName>
    <definedName name="liste_queteur">OFFSET(Présents!$A$7,0,0,COUNTA(Présents!$A:$A)-3.1)</definedName>
    <definedName name="queteur">Présents!$A$7:$A$20</definedName>
    <definedName name="queteurs">Présents!#REF!</definedName>
    <definedName name="resultat" localSheetId="2">Scores!$B$3:$D$100</definedName>
    <definedName name="resultat">#REF!</definedName>
    <definedName name="_xlnm.Print_Area" localSheetId="4">'Di1'!#REF!</definedName>
    <definedName name="_xlnm.Print_Area" localSheetId="11">'Di2'!#REF!</definedName>
    <definedName name="_xlnm.Print_Area" localSheetId="5">Lu!#REF!</definedName>
    <definedName name="_xlnm.Print_Area" localSheetId="7">Me!#REF!</definedName>
    <definedName name="_xlnm.Print_Area" localSheetId="10">'Sa2'!#REF!</definedName>
    <definedName name="_xlnm.Print_Area" localSheetId="9">Ve!#REF!</definedName>
  </definedNames>
  <calcPr calcId="125725" calcOnSave="0"/>
  <pivotCaches>
    <pivotCache cacheId="28" r:id="rId14"/>
  </pivotCaches>
</workbook>
</file>

<file path=xl/calcChain.xml><?xml version="1.0" encoding="utf-8"?>
<calcChain xmlns="http://schemas.openxmlformats.org/spreadsheetml/2006/main">
  <c r="E4" i="34"/>
  <c r="D4"/>
  <c r="C4"/>
  <c r="B4"/>
  <c r="C5"/>
  <c r="D5"/>
  <c r="E5"/>
  <c r="F5"/>
  <c r="G5"/>
  <c r="H5"/>
  <c r="I5"/>
  <c r="J5"/>
  <c r="B5"/>
  <c r="AB4" i="21"/>
  <c r="Z4"/>
  <c r="X4"/>
  <c r="AA4"/>
  <c r="Y4"/>
  <c r="W4"/>
  <c r="M8"/>
  <c r="M10"/>
  <c r="M12"/>
  <c r="L9"/>
  <c r="L13"/>
  <c r="M9"/>
  <c r="M11"/>
  <c r="M13"/>
  <c r="L8"/>
  <c r="L10"/>
  <c r="L12"/>
  <c r="L7"/>
  <c r="M7"/>
  <c r="L11"/>
  <c r="E19" i="24" l="1"/>
  <c r="D19"/>
  <c r="E19" i="23" l="1"/>
  <c r="D19"/>
  <c r="B17" i="24"/>
  <c r="B13"/>
  <c r="B9"/>
  <c r="C5"/>
  <c r="B18"/>
  <c r="B16"/>
  <c r="B14"/>
  <c r="B12"/>
  <c r="B10"/>
  <c r="B8"/>
  <c r="B6"/>
  <c r="B15"/>
  <c r="B11"/>
  <c r="B7"/>
  <c r="C6" l="1"/>
  <c r="C7"/>
  <c r="C8"/>
  <c r="C9"/>
  <c r="C10"/>
  <c r="C11"/>
  <c r="C12"/>
  <c r="C13"/>
  <c r="C14"/>
  <c r="C15"/>
  <c r="C16"/>
  <c r="C17"/>
  <c r="C18"/>
  <c r="B18" i="23"/>
  <c r="C19" i="24" l="1"/>
  <c r="C18" i="23"/>
  <c r="B17"/>
  <c r="C17" l="1"/>
  <c r="B16"/>
  <c r="C16" l="1"/>
  <c r="B15"/>
  <c r="C15" l="1"/>
  <c r="B14"/>
  <c r="C14" l="1"/>
  <c r="B13"/>
  <c r="C13" l="1"/>
  <c r="B12"/>
  <c r="C12" l="1"/>
  <c r="B11"/>
  <c r="C11" l="1"/>
  <c r="B10"/>
  <c r="C10" l="1"/>
  <c r="B9"/>
  <c r="C9" l="1"/>
  <c r="B8"/>
  <c r="C8" l="1"/>
  <c r="H19" i="19"/>
  <c r="G19"/>
  <c r="F19"/>
  <c r="E19"/>
  <c r="C5" i="23"/>
  <c r="B6"/>
  <c r="B7"/>
  <c r="C6" l="1"/>
  <c r="C7"/>
  <c r="D19" i="19"/>
  <c r="C19" i="23" l="1"/>
  <c r="E150" i="33"/>
  <c r="C150" s="1"/>
  <c r="B150"/>
  <c r="A150"/>
  <c r="D150" s="1"/>
  <c r="E149"/>
  <c r="C149" s="1"/>
  <c r="B17" i="19"/>
  <c r="B13"/>
  <c r="B9"/>
  <c r="B16"/>
  <c r="B12"/>
  <c r="B8"/>
  <c r="B6"/>
  <c r="B15"/>
  <c r="B11"/>
  <c r="B18"/>
  <c r="B14"/>
  <c r="B10"/>
  <c r="B7"/>
  <c r="C5"/>
  <c r="F150" i="33" l="1"/>
  <c r="C6" i="19"/>
  <c r="C7"/>
  <c r="C8"/>
  <c r="C10"/>
  <c r="C12"/>
  <c r="C14"/>
  <c r="C16"/>
  <c r="C18"/>
  <c r="C9"/>
  <c r="C11"/>
  <c r="C13"/>
  <c r="C15"/>
  <c r="C17"/>
  <c r="B149" i="33"/>
  <c r="A149"/>
  <c r="D149" s="1"/>
  <c r="E148"/>
  <c r="B148"/>
  <c r="A148"/>
  <c r="D148" s="1"/>
  <c r="E147"/>
  <c r="C147" s="1"/>
  <c r="B147"/>
  <c r="A147"/>
  <c r="D147" s="1"/>
  <c r="E146"/>
  <c r="B146"/>
  <c r="A146"/>
  <c r="D146" s="1"/>
  <c r="E145"/>
  <c r="C145" s="1"/>
  <c r="B145"/>
  <c r="A145"/>
  <c r="D145" s="1"/>
  <c r="E144"/>
  <c r="B144"/>
  <c r="A144"/>
  <c r="D144" s="1"/>
  <c r="E143"/>
  <c r="B143"/>
  <c r="A143"/>
  <c r="E142"/>
  <c r="C142" s="1"/>
  <c r="B142"/>
  <c r="A142"/>
  <c r="D142" s="1"/>
  <c r="E141"/>
  <c r="C141" s="1"/>
  <c r="B141"/>
  <c r="A141"/>
  <c r="D141" s="1"/>
  <c r="E140"/>
  <c r="C140" s="1"/>
  <c r="A140"/>
  <c r="E139"/>
  <c r="C139" s="1"/>
  <c r="B139"/>
  <c r="A139"/>
  <c r="D139" s="1"/>
  <c r="E138"/>
  <c r="A138"/>
  <c r="D138" s="1"/>
  <c r="E137"/>
  <c r="A137"/>
  <c r="D137" s="1"/>
  <c r="E136"/>
  <c r="A136"/>
  <c r="D136" s="1"/>
  <c r="E135"/>
  <c r="A135"/>
  <c r="D135" s="1"/>
  <c r="E134"/>
  <c r="A134"/>
  <c r="D134" s="1"/>
  <c r="E133"/>
  <c r="A133"/>
  <c r="D133" s="1"/>
  <c r="E132"/>
  <c r="A132"/>
  <c r="F132" l="1"/>
  <c r="D132"/>
  <c r="F140"/>
  <c r="D140"/>
  <c r="C143"/>
  <c r="D143"/>
  <c r="F141"/>
  <c r="F142"/>
  <c r="F133"/>
  <c r="F134"/>
  <c r="F135"/>
  <c r="F136"/>
  <c r="F137"/>
  <c r="F138"/>
  <c r="F139"/>
  <c r="F143"/>
  <c r="C144"/>
  <c r="F144"/>
  <c r="F145"/>
  <c r="C146"/>
  <c r="F146"/>
  <c r="F147"/>
  <c r="C148"/>
  <c r="F148"/>
  <c r="F149"/>
  <c r="C19" i="19"/>
  <c r="E9" i="33" l="1"/>
  <c r="A9"/>
  <c r="E8"/>
  <c r="A8"/>
  <c r="E7"/>
  <c r="A7"/>
  <c r="E6"/>
  <c r="A6"/>
  <c r="E5"/>
  <c r="A5"/>
  <c r="E4"/>
  <c r="A4"/>
  <c r="E3"/>
  <c r="O10" s="1"/>
  <c r="A3"/>
  <c r="D3" s="1"/>
  <c r="F4" l="1"/>
  <c r="D4"/>
  <c r="F5"/>
  <c r="D5"/>
  <c r="F6"/>
  <c r="D6"/>
  <c r="F7"/>
  <c r="D7"/>
  <c r="F8"/>
  <c r="D8"/>
  <c r="F9"/>
  <c r="D9"/>
  <c r="N10"/>
  <c r="F3"/>
  <c r="O5"/>
  <c r="N5" s="1"/>
  <c r="O6"/>
  <c r="O7"/>
  <c r="N7" s="1"/>
  <c r="O8"/>
  <c r="O9"/>
  <c r="N9" s="1"/>
  <c r="O84"/>
  <c r="N84" s="1"/>
  <c r="O83"/>
  <c r="N83" s="1"/>
  <c r="O82"/>
  <c r="N82" s="1"/>
  <c r="O81"/>
  <c r="N81" s="1"/>
  <c r="O80"/>
  <c r="N80" s="1"/>
  <c r="O79"/>
  <c r="N79" s="1"/>
  <c r="O78"/>
  <c r="N78" s="1"/>
  <c r="O77"/>
  <c r="N77" s="1"/>
  <c r="O76"/>
  <c r="N76" s="1"/>
  <c r="O75"/>
  <c r="N75" s="1"/>
  <c r="O74"/>
  <c r="N74" s="1"/>
  <c r="O73"/>
  <c r="N73" s="1"/>
  <c r="O72"/>
  <c r="N72" s="1"/>
  <c r="O67"/>
  <c r="N67" s="1"/>
  <c r="O71"/>
  <c r="N71" s="1"/>
  <c r="O70"/>
  <c r="N70" s="1"/>
  <c r="O69"/>
  <c r="N69" s="1"/>
  <c r="O68"/>
  <c r="N68" s="1"/>
  <c r="O66"/>
  <c r="N66" s="1"/>
  <c r="O65"/>
  <c r="N65" s="1"/>
  <c r="O64"/>
  <c r="N64" s="1"/>
  <c r="O63"/>
  <c r="N63" s="1"/>
  <c r="O62"/>
  <c r="N62" s="1"/>
  <c r="O60"/>
  <c r="N60" s="1"/>
  <c r="O59"/>
  <c r="N59" s="1"/>
  <c r="O57"/>
  <c r="N57" s="1"/>
  <c r="O61"/>
  <c r="N61" s="1"/>
  <c r="O58"/>
  <c r="N58" s="1"/>
  <c r="O34"/>
  <c r="N34" s="1"/>
  <c r="O33"/>
  <c r="N33" s="1"/>
  <c r="O32"/>
  <c r="N32" s="1"/>
  <c r="O31"/>
  <c r="N31" s="1"/>
  <c r="O30"/>
  <c r="N30" s="1"/>
  <c r="O29"/>
  <c r="N29" s="1"/>
  <c r="O28"/>
  <c r="N28" s="1"/>
  <c r="O27"/>
  <c r="N27" s="1"/>
  <c r="O26"/>
  <c r="N26" s="1"/>
  <c r="O25"/>
  <c r="N25" s="1"/>
  <c r="O24"/>
  <c r="N24" s="1"/>
  <c r="O23"/>
  <c r="N23" s="1"/>
  <c r="O22"/>
  <c r="N22" s="1"/>
  <c r="O21"/>
  <c r="N21" s="1"/>
  <c r="O20"/>
  <c r="N20" s="1"/>
  <c r="O19"/>
  <c r="N19" s="1"/>
  <c r="O18"/>
  <c r="N18" s="1"/>
  <c r="O17"/>
  <c r="N17" s="1"/>
  <c r="O16"/>
  <c r="N16" s="1"/>
  <c r="O15"/>
  <c r="N15" s="1"/>
  <c r="O14"/>
  <c r="N14" s="1"/>
  <c r="O13"/>
  <c r="N13" s="1"/>
  <c r="O12"/>
  <c r="N12" s="1"/>
  <c r="O11"/>
  <c r="N11" s="1"/>
  <c r="O56"/>
  <c r="N56" s="1"/>
  <c r="O55"/>
  <c r="N55" s="1"/>
  <c r="O54"/>
  <c r="N54" s="1"/>
  <c r="O53"/>
  <c r="N53" s="1"/>
  <c r="O52"/>
  <c r="N52" s="1"/>
  <c r="O51"/>
  <c r="N51" s="1"/>
  <c r="O50"/>
  <c r="N50" s="1"/>
  <c r="O49"/>
  <c r="N49" s="1"/>
  <c r="O48"/>
  <c r="N48" s="1"/>
  <c r="O47"/>
  <c r="N47" s="1"/>
  <c r="O46"/>
  <c r="N46" s="1"/>
  <c r="O45"/>
  <c r="N45" s="1"/>
  <c r="O44"/>
  <c r="N44" s="1"/>
  <c r="O43"/>
  <c r="N43" s="1"/>
  <c r="O42"/>
  <c r="N42" s="1"/>
  <c r="O41"/>
  <c r="N41" s="1"/>
  <c r="O40"/>
  <c r="N40" s="1"/>
  <c r="O39"/>
  <c r="N39" s="1"/>
  <c r="O38"/>
  <c r="N38" s="1"/>
  <c r="O37"/>
  <c r="N37" s="1"/>
  <c r="O36"/>
  <c r="N36" s="1"/>
  <c r="O35"/>
  <c r="N35" s="1"/>
  <c r="N8" l="1"/>
  <c r="N6"/>
  <c r="J8" i="34" l="1"/>
  <c r="I8"/>
  <c r="H8"/>
  <c r="G8"/>
  <c r="F8"/>
  <c r="E8"/>
  <c r="F10"/>
  <c r="C10"/>
  <c r="D10" l="1"/>
  <c r="B10"/>
  <c r="L4"/>
  <c r="L5"/>
  <c r="E10"/>
  <c r="E9"/>
  <c r="G10"/>
  <c r="G9"/>
  <c r="F9" s="1"/>
  <c r="I10"/>
  <c r="I9"/>
  <c r="H9"/>
  <c r="H10"/>
  <c r="J9"/>
  <c r="J10"/>
  <c r="J2"/>
  <c r="I2"/>
  <c r="H2"/>
  <c r="G2"/>
  <c r="F2"/>
  <c r="E2"/>
  <c r="D2"/>
  <c r="C2"/>
  <c r="B2"/>
  <c r="M69" i="21"/>
  <c r="K69"/>
  <c r="M68"/>
  <c r="K68"/>
  <c r="M67"/>
  <c r="K67"/>
  <c r="M66"/>
  <c r="K66"/>
  <c r="M65"/>
  <c r="K65"/>
  <c r="M64"/>
  <c r="K64"/>
  <c r="M63"/>
  <c r="K63"/>
  <c r="M62"/>
  <c r="K62"/>
  <c r="M61"/>
  <c r="K61"/>
  <c r="M60"/>
  <c r="K60"/>
  <c r="M59"/>
  <c r="K59"/>
  <c r="M58"/>
  <c r="K58"/>
  <c r="M57"/>
  <c r="K57"/>
  <c r="M56"/>
  <c r="K56"/>
  <c r="M55"/>
  <c r="K55"/>
  <c r="M54"/>
  <c r="K54"/>
  <c r="M53"/>
  <c r="K53"/>
  <c r="M52"/>
  <c r="K52"/>
  <c r="M51"/>
  <c r="K51"/>
  <c r="M50"/>
  <c r="K50"/>
  <c r="M49"/>
  <c r="K49"/>
  <c r="M48"/>
  <c r="K48"/>
  <c r="M47"/>
  <c r="K47"/>
  <c r="M46"/>
  <c r="K46"/>
  <c r="M45"/>
  <c r="K45"/>
  <c r="M44"/>
  <c r="K44"/>
  <c r="M43"/>
  <c r="K43"/>
  <c r="M42"/>
  <c r="K42"/>
  <c r="M41"/>
  <c r="K41"/>
  <c r="M40"/>
  <c r="K40"/>
  <c r="M39"/>
  <c r="K39"/>
  <c r="M38"/>
  <c r="K38"/>
  <c r="M37"/>
  <c r="K37"/>
  <c r="M36"/>
  <c r="K36"/>
  <c r="M35"/>
  <c r="K35"/>
  <c r="M34"/>
  <c r="K34"/>
  <c r="M33"/>
  <c r="K33"/>
  <c r="M32"/>
  <c r="K32"/>
  <c r="M31"/>
  <c r="K31"/>
  <c r="M30"/>
  <c r="K30"/>
  <c r="M29"/>
  <c r="K29"/>
  <c r="M28"/>
  <c r="K28"/>
  <c r="M27"/>
  <c r="K27"/>
  <c r="M26"/>
  <c r="K26"/>
  <c r="M25"/>
  <c r="K25"/>
  <c r="L10" i="34" l="1"/>
  <c r="M24" i="21"/>
  <c r="K24"/>
  <c r="M23"/>
  <c r="K23"/>
  <c r="M22"/>
  <c r="K22"/>
  <c r="M21"/>
  <c r="K21" l="1"/>
  <c r="AN13"/>
  <c r="AM13"/>
  <c r="AL13"/>
  <c r="AK13"/>
  <c r="AJ13"/>
  <c r="AI13"/>
  <c r="AH13"/>
  <c r="AG13"/>
  <c r="AF13"/>
  <c r="AE13"/>
  <c r="AD13"/>
  <c r="AC13"/>
  <c r="K13" l="1"/>
  <c r="AN12"/>
  <c r="AM12"/>
  <c r="AL12"/>
  <c r="AK12"/>
  <c r="AJ12"/>
  <c r="AI12"/>
  <c r="AH12"/>
  <c r="AG12"/>
  <c r="AF12"/>
  <c r="AE12"/>
  <c r="AD12"/>
  <c r="AC12"/>
  <c r="N13"/>
  <c r="Y13" l="1"/>
  <c r="Z13"/>
  <c r="W13"/>
  <c r="B140" i="33" s="1"/>
  <c r="X13" i="21"/>
  <c r="U13"/>
  <c r="AA13"/>
  <c r="AB13"/>
  <c r="K12"/>
  <c r="AN11"/>
  <c r="AM11"/>
  <c r="AL11"/>
  <c r="AK11"/>
  <c r="AJ11"/>
  <c r="AI11"/>
  <c r="AH11"/>
  <c r="AG11"/>
  <c r="AF11"/>
  <c r="AE11"/>
  <c r="AD11"/>
  <c r="AC11"/>
  <c r="K11"/>
  <c r="AN10"/>
  <c r="AM10"/>
  <c r="AL10"/>
  <c r="AK10"/>
  <c r="AJ10"/>
  <c r="AI10"/>
  <c r="AH10"/>
  <c r="AG10"/>
  <c r="AF10"/>
  <c r="AE10"/>
  <c r="AD10"/>
  <c r="AC10"/>
  <c r="N12"/>
  <c r="N11"/>
  <c r="AA11" l="1"/>
  <c r="AB11"/>
  <c r="Z11"/>
  <c r="Y11"/>
  <c r="X12"/>
  <c r="U12"/>
  <c r="W12"/>
  <c r="AB12"/>
  <c r="AA12"/>
  <c r="W11"/>
  <c r="X11"/>
  <c r="U11"/>
  <c r="Z12"/>
  <c r="Y12"/>
  <c r="B138" i="33"/>
  <c r="C138" s="1"/>
  <c r="K10" i="21"/>
  <c r="AN9"/>
  <c r="AM9"/>
  <c r="AL9"/>
  <c r="AK9"/>
  <c r="AJ9"/>
  <c r="AI9"/>
  <c r="AH9"/>
  <c r="AG9"/>
  <c r="AF9"/>
  <c r="AE9"/>
  <c r="AD9"/>
  <c r="AC9"/>
  <c r="K9"/>
  <c r="AN8"/>
  <c r="AM8"/>
  <c r="AL8"/>
  <c r="AK8"/>
  <c r="AJ8"/>
  <c r="AI8"/>
  <c r="AH8"/>
  <c r="AG8"/>
  <c r="AF8"/>
  <c r="AE8"/>
  <c r="AD8"/>
  <c r="AC8"/>
  <c r="K8"/>
  <c r="AN7"/>
  <c r="AM7"/>
  <c r="AL7"/>
  <c r="AK7"/>
  <c r="AJ7"/>
  <c r="AI7"/>
  <c r="AH7"/>
  <c r="AG7"/>
  <c r="AF7"/>
  <c r="AE7"/>
  <c r="AD7"/>
  <c r="AC7"/>
  <c r="K7"/>
  <c r="AM6"/>
  <c r="AK6"/>
  <c r="AI6"/>
  <c r="AG6"/>
  <c r="AE6"/>
  <c r="AC6"/>
  <c r="AA6"/>
  <c r="Y6"/>
  <c r="W6"/>
  <c r="N8"/>
  <c r="N9"/>
  <c r="N10"/>
  <c r="N7"/>
  <c r="B136" i="33" l="1"/>
  <c r="C136" s="1"/>
  <c r="X7" i="21"/>
  <c r="U7"/>
  <c r="W7"/>
  <c r="Y8"/>
  <c r="Z8"/>
  <c r="X9"/>
  <c r="U9"/>
  <c r="W9"/>
  <c r="Y7"/>
  <c r="Z7"/>
  <c r="X8"/>
  <c r="W8"/>
  <c r="U8"/>
  <c r="AA8"/>
  <c r="AB8"/>
  <c r="Y9"/>
  <c r="Z9"/>
  <c r="X10"/>
  <c r="U10"/>
  <c r="W10"/>
  <c r="AB10"/>
  <c r="AA10"/>
  <c r="AB7"/>
  <c r="AA7"/>
  <c r="AB9"/>
  <c r="AA9"/>
  <c r="Y10"/>
  <c r="Z10"/>
  <c r="B137" i="33"/>
  <c r="C137" s="1"/>
  <c r="J6" i="34"/>
  <c r="I6"/>
  <c r="Y3" i="21" l="1"/>
  <c r="AA3"/>
  <c r="E6" i="34"/>
  <c r="G6"/>
  <c r="F6"/>
  <c r="H6"/>
  <c r="B135" i="33"/>
  <c r="C135" s="1"/>
  <c r="B133"/>
  <c r="C133" s="1"/>
  <c r="W3" i="21"/>
  <c r="X3" s="1"/>
  <c r="B132" i="33"/>
  <c r="C132" s="1"/>
  <c r="B134"/>
  <c r="C134" s="1"/>
  <c r="D6" i="34" l="1"/>
  <c r="D9" s="1"/>
  <c r="AB3" i="21"/>
  <c r="C6" i="34"/>
  <c r="C8" s="1"/>
  <c r="Z3" i="21"/>
  <c r="C9" i="34"/>
  <c r="B6"/>
  <c r="D8" l="1"/>
  <c r="B9"/>
  <c r="L6"/>
  <c r="B8"/>
  <c r="L8" l="1"/>
  <c r="L9"/>
  <c r="B8" i="33"/>
  <c r="C8" s="1"/>
  <c r="B9"/>
  <c r="C9" s="1"/>
  <c r="B4"/>
  <c r="C4" s="1"/>
  <c r="B6"/>
  <c r="C6" s="1"/>
  <c r="B7"/>
  <c r="C7" s="1"/>
  <c r="B5"/>
  <c r="C5" s="1"/>
  <c r="B3"/>
  <c r="J6" l="1"/>
  <c r="I6" s="1"/>
  <c r="J61"/>
  <c r="I61" s="1"/>
  <c r="J77"/>
  <c r="I77" s="1"/>
  <c r="J29"/>
  <c r="K29" s="1"/>
  <c r="J56"/>
  <c r="I56" s="1"/>
  <c r="J69"/>
  <c r="I69" s="1"/>
  <c r="J40"/>
  <c r="K40" s="1"/>
  <c r="J21"/>
  <c r="K21" s="1"/>
  <c r="J48"/>
  <c r="I48" s="1"/>
  <c r="J81"/>
  <c r="I81" s="1"/>
  <c r="J73"/>
  <c r="I73" s="1"/>
  <c r="J65"/>
  <c r="I65" s="1"/>
  <c r="J57"/>
  <c r="I57" s="1"/>
  <c r="J33"/>
  <c r="K33" s="1"/>
  <c r="J25"/>
  <c r="K25" s="1"/>
  <c r="J17"/>
  <c r="K17" s="1"/>
  <c r="J52"/>
  <c r="I52" s="1"/>
  <c r="J15"/>
  <c r="K15" s="1"/>
  <c r="J83"/>
  <c r="I83" s="1"/>
  <c r="J79"/>
  <c r="I79" s="1"/>
  <c r="J75"/>
  <c r="I75" s="1"/>
  <c r="J71"/>
  <c r="I71" s="1"/>
  <c r="J67"/>
  <c r="I67" s="1"/>
  <c r="J63"/>
  <c r="I63" s="1"/>
  <c r="J59"/>
  <c r="I59" s="1"/>
  <c r="J46"/>
  <c r="K46" s="1"/>
  <c r="J35"/>
  <c r="K35" s="1"/>
  <c r="J31"/>
  <c r="K31" s="1"/>
  <c r="J27"/>
  <c r="K27" s="1"/>
  <c r="J23"/>
  <c r="K23" s="1"/>
  <c r="J19"/>
  <c r="K19" s="1"/>
  <c r="J14"/>
  <c r="K14" s="1"/>
  <c r="J54"/>
  <c r="I54" s="1"/>
  <c r="J50"/>
  <c r="I50" s="1"/>
  <c r="J42"/>
  <c r="K42" s="1"/>
  <c r="J9"/>
  <c r="K9" s="1"/>
  <c r="J44"/>
  <c r="K44" s="1"/>
  <c r="J38"/>
  <c r="K38" s="1"/>
  <c r="J12"/>
  <c r="K12" s="1"/>
  <c r="C3"/>
  <c r="S6" s="1"/>
  <c r="R6" s="1"/>
  <c r="K75"/>
  <c r="J7"/>
  <c r="I40"/>
  <c r="K79"/>
  <c r="J84"/>
  <c r="J82"/>
  <c r="J80"/>
  <c r="J78"/>
  <c r="J76"/>
  <c r="J74"/>
  <c r="J72"/>
  <c r="J70"/>
  <c r="J68"/>
  <c r="J66"/>
  <c r="J64"/>
  <c r="J62"/>
  <c r="J60"/>
  <c r="J58"/>
  <c r="J47"/>
  <c r="J41"/>
  <c r="J36"/>
  <c r="J34"/>
  <c r="J32"/>
  <c r="J30"/>
  <c r="J28"/>
  <c r="J26"/>
  <c r="J24"/>
  <c r="J22"/>
  <c r="J20"/>
  <c r="J18"/>
  <c r="J16"/>
  <c r="J11"/>
  <c r="J55"/>
  <c r="J53"/>
  <c r="J51"/>
  <c r="J49"/>
  <c r="J45"/>
  <c r="J43"/>
  <c r="J39"/>
  <c r="J37"/>
  <c r="J13"/>
  <c r="J10"/>
  <c r="J8"/>
  <c r="J5"/>
  <c r="K6" l="1"/>
  <c r="K48"/>
  <c r="K69"/>
  <c r="I25"/>
  <c r="K73"/>
  <c r="K83"/>
  <c r="K67"/>
  <c r="K54"/>
  <c r="I44"/>
  <c r="K56"/>
  <c r="K59"/>
  <c r="K77"/>
  <c r="I12"/>
  <c r="K52"/>
  <c r="K57"/>
  <c r="I21"/>
  <c r="I29"/>
  <c r="K61"/>
  <c r="I33"/>
  <c r="I17"/>
  <c r="S45"/>
  <c r="R45" s="1"/>
  <c r="S78"/>
  <c r="R78" s="1"/>
  <c r="S14"/>
  <c r="R14" s="1"/>
  <c r="S64"/>
  <c r="R64" s="1"/>
  <c r="S19"/>
  <c r="R19" s="1"/>
  <c r="S33"/>
  <c r="R33" s="1"/>
  <c r="S30"/>
  <c r="R30" s="1"/>
  <c r="S54"/>
  <c r="R54" s="1"/>
  <c r="S66"/>
  <c r="R66" s="1"/>
  <c r="S21"/>
  <c r="R21" s="1"/>
  <c r="S9"/>
  <c r="R9" s="1"/>
  <c r="S25"/>
  <c r="R25" s="1"/>
  <c r="S42"/>
  <c r="R42" s="1"/>
  <c r="S22"/>
  <c r="R22" s="1"/>
  <c r="S37"/>
  <c r="R37" s="1"/>
  <c r="S50"/>
  <c r="R50" s="1"/>
  <c r="S59"/>
  <c r="R59" s="1"/>
  <c r="S68"/>
  <c r="R68" s="1"/>
  <c r="S72"/>
  <c r="R72" s="1"/>
  <c r="S79"/>
  <c r="R79" s="1"/>
  <c r="S11"/>
  <c r="R11" s="1"/>
  <c r="S13"/>
  <c r="R13" s="1"/>
  <c r="S8"/>
  <c r="R8" s="1"/>
  <c r="I14"/>
  <c r="I46"/>
  <c r="K65"/>
  <c r="I23"/>
  <c r="K63"/>
  <c r="K71"/>
  <c r="K81"/>
  <c r="S29"/>
  <c r="R29" s="1"/>
  <c r="S38"/>
  <c r="R38" s="1"/>
  <c r="S46"/>
  <c r="R46" s="1"/>
  <c r="S18"/>
  <c r="R18" s="1"/>
  <c r="S26"/>
  <c r="R26" s="1"/>
  <c r="S34"/>
  <c r="R34" s="1"/>
  <c r="S41"/>
  <c r="R41" s="1"/>
  <c r="S48"/>
  <c r="R48" s="1"/>
  <c r="S52"/>
  <c r="R52" s="1"/>
  <c r="S57"/>
  <c r="R57" s="1"/>
  <c r="S62"/>
  <c r="R62" s="1"/>
  <c r="S61"/>
  <c r="R61" s="1"/>
  <c r="S71"/>
  <c r="R71" s="1"/>
  <c r="S76"/>
  <c r="R76" s="1"/>
  <c r="S74"/>
  <c r="R74" s="1"/>
  <c r="S81"/>
  <c r="R81" s="1"/>
  <c r="S84"/>
  <c r="R84" s="1"/>
  <c r="S17"/>
  <c r="R17" s="1"/>
  <c r="S7"/>
  <c r="R7" s="1"/>
  <c r="S15"/>
  <c r="R15" s="1"/>
  <c r="S10"/>
  <c r="R10" s="1"/>
  <c r="S5"/>
  <c r="R5" s="1"/>
  <c r="I9"/>
  <c r="I15"/>
  <c r="K50"/>
  <c r="I31"/>
  <c r="I38"/>
  <c r="I35"/>
  <c r="I42"/>
  <c r="I19"/>
  <c r="I27"/>
  <c r="S27"/>
  <c r="R27" s="1"/>
  <c r="S36"/>
  <c r="R36" s="1"/>
  <c r="S44"/>
  <c r="R44" s="1"/>
  <c r="S16"/>
  <c r="R16" s="1"/>
  <c r="S24"/>
  <c r="R24" s="1"/>
  <c r="S32"/>
  <c r="R32" s="1"/>
  <c r="S39"/>
  <c r="R39" s="1"/>
  <c r="S47"/>
  <c r="R47" s="1"/>
  <c r="S51"/>
  <c r="R51" s="1"/>
  <c r="S55"/>
  <c r="R55" s="1"/>
  <c r="S60"/>
  <c r="R60" s="1"/>
  <c r="S56"/>
  <c r="R56" s="1"/>
  <c r="S70"/>
  <c r="R70" s="1"/>
  <c r="S69"/>
  <c r="R69" s="1"/>
  <c r="S73"/>
  <c r="R73" s="1"/>
  <c r="S80"/>
  <c r="R80" s="1"/>
  <c r="S82"/>
  <c r="R82" s="1"/>
  <c r="S23"/>
  <c r="R23" s="1"/>
  <c r="S31"/>
  <c r="R31" s="1"/>
  <c r="S40"/>
  <c r="R40" s="1"/>
  <c r="S12"/>
  <c r="R12" s="1"/>
  <c r="S28"/>
  <c r="R28" s="1"/>
  <c r="S35"/>
  <c r="R35" s="1"/>
  <c r="S43"/>
  <c r="R43" s="1"/>
  <c r="S53"/>
  <c r="R53" s="1"/>
  <c r="S58"/>
  <c r="R58" s="1"/>
  <c r="S67"/>
  <c r="R67" s="1"/>
  <c r="S77"/>
  <c r="R77" s="1"/>
  <c r="S75"/>
  <c r="R75" s="1"/>
  <c r="S20"/>
  <c r="R20" s="1"/>
  <c r="S49"/>
  <c r="R49" s="1"/>
  <c r="S63"/>
  <c r="R63" s="1"/>
  <c r="S65"/>
  <c r="R65" s="1"/>
  <c r="S83"/>
  <c r="R83" s="1"/>
  <c r="K7"/>
  <c r="I7"/>
  <c r="I13"/>
  <c r="K13"/>
  <c r="I45"/>
  <c r="K45"/>
  <c r="K55"/>
  <c r="I55"/>
  <c r="I16"/>
  <c r="K16"/>
  <c r="I20"/>
  <c r="K20"/>
  <c r="I24"/>
  <c r="K24"/>
  <c r="I28"/>
  <c r="K28"/>
  <c r="I32"/>
  <c r="K32"/>
  <c r="I36"/>
  <c r="K36"/>
  <c r="I47"/>
  <c r="K47"/>
  <c r="K60"/>
  <c r="I60"/>
  <c r="K64"/>
  <c r="I64"/>
  <c r="K68"/>
  <c r="I68"/>
  <c r="K72"/>
  <c r="I72"/>
  <c r="K76"/>
  <c r="I76"/>
  <c r="K80"/>
  <c r="I80"/>
  <c r="K84"/>
  <c r="I84"/>
  <c r="I8"/>
  <c r="K8"/>
  <c r="I39"/>
  <c r="K39"/>
  <c r="K51"/>
  <c r="I51"/>
  <c r="K5"/>
  <c r="I5"/>
  <c r="I10"/>
  <c r="K10"/>
  <c r="I37"/>
  <c r="K37"/>
  <c r="I43"/>
  <c r="K43"/>
  <c r="K49"/>
  <c r="I49"/>
  <c r="K53"/>
  <c r="I53"/>
  <c r="I11"/>
  <c r="K11"/>
  <c r="I18"/>
  <c r="K18"/>
  <c r="I22"/>
  <c r="K22"/>
  <c r="I26"/>
  <c r="K26"/>
  <c r="I30"/>
  <c r="K30"/>
  <c r="I34"/>
  <c r="K34"/>
  <c r="I41"/>
  <c r="K41"/>
  <c r="K58"/>
  <c r="I58"/>
  <c r="K62"/>
  <c r="I62"/>
  <c r="K66"/>
  <c r="I66"/>
  <c r="K70"/>
  <c r="I70"/>
  <c r="K74"/>
  <c r="I74"/>
  <c r="K78"/>
  <c r="I78"/>
  <c r="K82"/>
  <c r="I82"/>
</calcChain>
</file>

<file path=xl/comments1.xml><?xml version="1.0" encoding="utf-8"?>
<comments xmlns="http://schemas.openxmlformats.org/spreadsheetml/2006/main">
  <authors>
    <author>URBA11</author>
  </authors>
  <commentList>
    <comment ref="B5" authorId="0">
      <text>
        <r>
          <rPr>
            <sz val="8"/>
            <color indexed="81"/>
            <rFont val="Tahoma"/>
            <family val="2"/>
          </rPr>
          <t>Nombre total de chèque</t>
        </r>
      </text>
    </comment>
    <comment ref="D5" authorId="0">
      <text>
        <r>
          <rPr>
            <sz val="8"/>
            <color indexed="81"/>
            <rFont val="Tahoma"/>
            <family val="2"/>
          </rPr>
          <t>Montant des chèques</t>
        </r>
      </text>
    </comment>
    <comment ref="E5" authorId="0">
      <text>
        <r>
          <rPr>
            <sz val="8"/>
            <color indexed="81"/>
            <rFont val="Tahoma"/>
            <family val="2"/>
          </rPr>
          <t>Montant des chèques</t>
        </r>
      </text>
    </comment>
  </commentList>
</comments>
</file>

<file path=xl/comments2.xml><?xml version="1.0" encoding="utf-8"?>
<comments xmlns="http://schemas.openxmlformats.org/spreadsheetml/2006/main">
  <authors>
    <author>URBA11</author>
  </authors>
  <commentList>
    <comment ref="B5" authorId="0">
      <text>
        <r>
          <rPr>
            <sz val="8"/>
            <color indexed="81"/>
            <rFont val="Tahoma"/>
            <family val="2"/>
          </rPr>
          <t>Nombre total de chèque</t>
        </r>
      </text>
    </comment>
    <comment ref="D5" authorId="0">
      <text>
        <r>
          <rPr>
            <sz val="8"/>
            <color indexed="81"/>
            <rFont val="Tahoma"/>
            <family val="2"/>
          </rPr>
          <t>Montant des chèques</t>
        </r>
      </text>
    </comment>
    <comment ref="E5" authorId="0">
      <text>
        <r>
          <rPr>
            <sz val="8"/>
            <color indexed="81"/>
            <rFont val="Tahoma"/>
            <family val="2"/>
          </rPr>
          <t>Montant des chèques</t>
        </r>
      </text>
    </comment>
  </commentList>
</comments>
</file>

<file path=xl/comments3.xml><?xml version="1.0" encoding="utf-8"?>
<comments xmlns="http://schemas.openxmlformats.org/spreadsheetml/2006/main">
  <authors>
    <author>URBA11</author>
  </authors>
  <commentList>
    <comment ref="B5" authorId="0">
      <text>
        <r>
          <rPr>
            <sz val="8"/>
            <color indexed="81"/>
            <rFont val="Tahoma"/>
            <family val="2"/>
          </rPr>
          <t>Nombre total de chèque</t>
        </r>
      </text>
    </comment>
    <comment ref="D5" authorId="0">
      <text>
        <r>
          <rPr>
            <sz val="8"/>
            <color indexed="81"/>
            <rFont val="Tahoma"/>
            <family val="2"/>
          </rPr>
          <t>Montant des chèques</t>
        </r>
      </text>
    </comment>
    <comment ref="E5" authorId="0">
      <text>
        <r>
          <rPr>
            <sz val="8"/>
            <color indexed="81"/>
            <rFont val="Tahoma"/>
            <family val="2"/>
          </rPr>
          <t>Montant des chèques</t>
        </r>
      </text>
    </comment>
  </commentList>
</comments>
</file>

<file path=xl/sharedStrings.xml><?xml version="1.0" encoding="utf-8"?>
<sst xmlns="http://schemas.openxmlformats.org/spreadsheetml/2006/main" count="163" uniqueCount="103">
  <si>
    <t>Nom :</t>
  </si>
  <si>
    <t>Lieu :</t>
  </si>
  <si>
    <t>Lundi</t>
  </si>
  <si>
    <t>Mardi</t>
  </si>
  <si>
    <t>Mercredi</t>
  </si>
  <si>
    <t>Jeudi</t>
  </si>
  <si>
    <t>Vendredi</t>
  </si>
  <si>
    <t>Chèques</t>
  </si>
  <si>
    <t>TOTAL</t>
  </si>
  <si>
    <t>Tronc N° :</t>
  </si>
  <si>
    <t>Prénoms</t>
  </si>
  <si>
    <r>
      <t xml:space="preserve">TOTAL RECUEILLI ET </t>
    </r>
    <r>
      <rPr>
        <b/>
        <i/>
        <sz val="10"/>
        <color indexed="17"/>
        <rFont val="Arial"/>
        <family val="2"/>
      </rPr>
      <t>TAUX HORAIRE</t>
    </r>
  </si>
  <si>
    <t>Prénom</t>
  </si>
  <si>
    <t>TAUX</t>
  </si>
  <si>
    <t>Heures</t>
  </si>
  <si>
    <t>Total</t>
  </si>
  <si>
    <t>Taux</t>
  </si>
  <si>
    <t>Nb heures</t>
  </si>
  <si>
    <t>TOTAUX</t>
  </si>
  <si>
    <t>MOYENNES</t>
  </si>
  <si>
    <t>Somme</t>
  </si>
  <si>
    <t>SEMAINE</t>
  </si>
  <si>
    <t>CLASSEMENT RESULTATS</t>
  </si>
  <si>
    <t>RESULTAT</t>
  </si>
  <si>
    <t>CLASSEMENT TEMPS QUETE</t>
  </si>
  <si>
    <t>2ème dim.</t>
  </si>
  <si>
    <t>2ème sam.</t>
  </si>
  <si>
    <t>1er sam.</t>
  </si>
  <si>
    <t>1er Dim.</t>
  </si>
  <si>
    <t>CLASSEMENT TAUX QUETE</t>
  </si>
  <si>
    <t>Vera</t>
  </si>
  <si>
    <t>Valentin</t>
  </si>
  <si>
    <t>Valerie</t>
  </si>
  <si>
    <t>Véronique B</t>
  </si>
  <si>
    <t>Véronique M</t>
  </si>
  <si>
    <t>Vianney</t>
  </si>
  <si>
    <t>Xavier</t>
  </si>
  <si>
    <t>piece/billet</t>
  </si>
  <si>
    <t>MONTANT</t>
  </si>
  <si>
    <t>Étiquettes de lignes</t>
  </si>
  <si>
    <t>Total général</t>
  </si>
  <si>
    <t>Valeurs</t>
  </si>
  <si>
    <t>Sa1_H</t>
  </si>
  <si>
    <t>Di1_H</t>
  </si>
  <si>
    <t>Lu_H</t>
  </si>
  <si>
    <t>Ma_H</t>
  </si>
  <si>
    <t>Me_H</t>
  </si>
  <si>
    <t>Je_H</t>
  </si>
  <si>
    <t>Ve_H</t>
  </si>
  <si>
    <t>Sa2_H</t>
  </si>
  <si>
    <t>Di2_H</t>
  </si>
  <si>
    <t>Total_H</t>
  </si>
  <si>
    <t>Sa1_€</t>
  </si>
  <si>
    <t>Di1_€</t>
  </si>
  <si>
    <t>Lu_€</t>
  </si>
  <si>
    <t>Ma_€</t>
  </si>
  <si>
    <t>Me_€</t>
  </si>
  <si>
    <t>Je_€</t>
  </si>
  <si>
    <t>Ve_€</t>
  </si>
  <si>
    <t>Sa2_€</t>
  </si>
  <si>
    <t>Di2_€</t>
  </si>
  <si>
    <t>Total_€</t>
  </si>
  <si>
    <t>NOMBRE D'HEURES</t>
  </si>
  <si>
    <t>(Tous)</t>
  </si>
  <si>
    <t>Sa1_MH</t>
  </si>
  <si>
    <t>TSa1_€</t>
  </si>
  <si>
    <t>TDi1_€</t>
  </si>
  <si>
    <t>TLu_€</t>
  </si>
  <si>
    <t>Tma_€</t>
  </si>
  <si>
    <t>TMe_€</t>
  </si>
  <si>
    <t>TJe_€</t>
  </si>
  <si>
    <t>TVe_€</t>
  </si>
  <si>
    <t>TSa2_€</t>
  </si>
  <si>
    <t>TDi2_€</t>
  </si>
  <si>
    <t>Di1_MH</t>
  </si>
  <si>
    <t>Lu_MH</t>
  </si>
  <si>
    <t>MA_MH</t>
  </si>
  <si>
    <t>Me_MH</t>
  </si>
  <si>
    <t>Je_MH</t>
  </si>
  <si>
    <t>Ve_MH</t>
  </si>
  <si>
    <t>Sa2_MH</t>
  </si>
  <si>
    <t>Di2_MH</t>
  </si>
  <si>
    <t>Somme_H</t>
  </si>
  <si>
    <t>Nb personnes</t>
  </si>
  <si>
    <t>Moy horaire / Pers</t>
  </si>
  <si>
    <t>Moy recolté / Pers</t>
  </si>
  <si>
    <t>Somme obtenues</t>
  </si>
  <si>
    <t>Nom</t>
  </si>
  <si>
    <t>Somme_€</t>
  </si>
  <si>
    <t>Moy taux_semaine</t>
  </si>
  <si>
    <t>(avec samedi, dim, lundi, mardi ……</t>
  </si>
  <si>
    <t xml:space="preserve">Lundi </t>
  </si>
  <si>
    <t>Moyenne H</t>
  </si>
  <si>
    <t xml:space="preserve">Mardi  </t>
  </si>
  <si>
    <t>filtre jour</t>
  </si>
  <si>
    <t>OK</t>
  </si>
  <si>
    <t xml:space="preserve">Présentation a revoir </t>
  </si>
  <si>
    <t xml:space="preserve">Ce que souhaiterais en therme de forme </t>
  </si>
  <si>
    <t xml:space="preserve">Pouvoir faire un filtre par le jour de la semaine </t>
  </si>
  <si>
    <t>formule = Présents!L7</t>
  </si>
  <si>
    <t>formule Présents!L7/Présents!B7</t>
  </si>
  <si>
    <t xml:space="preserve">Les formules ci dessus sont bonnes </t>
  </si>
  <si>
    <t>Caisse du jour</t>
  </si>
</sst>
</file>

<file path=xl/styles.xml><?xml version="1.0" encoding="utf-8"?>
<styleSheet xmlns="http://schemas.openxmlformats.org/spreadsheetml/2006/main">
  <numFmts count="12">
    <numFmt numFmtId="7" formatCode="#,##0.00\ &quot;€&quot;;\-#,##0.00\ &quot;€&quot;"/>
    <numFmt numFmtId="164" formatCode="_-* #,##0.00\ &quot;F&quot;_-;\-* #,##0.00\ &quot;F&quot;_-;_-* &quot;-&quot;??\ &quot;F&quot;_-;_-@_-"/>
    <numFmt numFmtId="165" formatCode="_-* #,##0.00\ [$€-1]_-;\-* #,##0.00\ [$€-1]_-;_-* &quot;-&quot;??\ [$€-1]_-;_-@_-"/>
    <numFmt numFmtId="166" formatCode="#,##0_ ;\-#,##0\ "/>
    <numFmt numFmtId="167" formatCode="#,##0.00\ &quot;€&quot;"/>
    <numFmt numFmtId="168" formatCode="0.0&quot; €/h&quot;"/>
    <numFmt numFmtId="169" formatCode="General&quot; h&quot;"/>
    <numFmt numFmtId="170" formatCode="&quot;No &quot;General"/>
    <numFmt numFmtId="171" formatCode="0.0&quot; h&quot;"/>
    <numFmt numFmtId="172" formatCode="0.0"/>
    <numFmt numFmtId="173" formatCode="General&quot;H&quot;"/>
    <numFmt numFmtId="174" formatCode="General&quot; P&quot;"/>
  </numFmts>
  <fonts count="28">
    <font>
      <sz val="10"/>
      <name val="Arial"/>
    </font>
    <font>
      <sz val="10"/>
      <name val="Arial"/>
      <family val="2"/>
    </font>
    <font>
      <sz val="11"/>
      <name val="Times New Roman"/>
      <family val="1"/>
    </font>
    <font>
      <b/>
      <sz val="10"/>
      <name val="Arial"/>
      <family val="2"/>
    </font>
    <font>
      <b/>
      <sz val="12"/>
      <name val="Arial"/>
      <family val="2"/>
    </font>
    <font>
      <sz val="10"/>
      <name val="Arial"/>
      <family val="2"/>
    </font>
    <font>
      <b/>
      <i/>
      <sz val="10"/>
      <name val="Arial"/>
      <family val="2"/>
    </font>
    <font>
      <i/>
      <sz val="9"/>
      <color indexed="9"/>
      <name val="Arial"/>
      <family val="2"/>
    </font>
    <font>
      <b/>
      <i/>
      <sz val="10"/>
      <color indexed="17"/>
      <name val="Arial"/>
      <family val="2"/>
    </font>
    <font>
      <sz val="10"/>
      <color indexed="9"/>
      <name val="Arial"/>
      <family val="2"/>
    </font>
    <font>
      <b/>
      <sz val="10"/>
      <color indexed="12"/>
      <name val="Arial"/>
      <family val="2"/>
    </font>
    <font>
      <b/>
      <i/>
      <sz val="10"/>
      <color indexed="12"/>
      <name val="Arial"/>
      <family val="2"/>
    </font>
    <font>
      <i/>
      <sz val="10"/>
      <name val="Arial"/>
      <family val="2"/>
    </font>
    <font>
      <b/>
      <sz val="10"/>
      <color indexed="10"/>
      <name val="Arial"/>
      <family val="2"/>
    </font>
    <font>
      <sz val="10"/>
      <color indexed="10"/>
      <name val="Arial"/>
      <family val="2"/>
    </font>
    <font>
      <sz val="8"/>
      <color indexed="81"/>
      <name val="Tahoma"/>
      <family val="2"/>
    </font>
    <font>
      <i/>
      <sz val="9"/>
      <color indexed="17"/>
      <name val="Arial"/>
      <family val="2"/>
    </font>
    <font>
      <sz val="9"/>
      <name val="Arial"/>
      <family val="2"/>
    </font>
    <font>
      <b/>
      <sz val="9"/>
      <name val="Arial"/>
      <family val="2"/>
    </font>
    <font>
      <sz val="10"/>
      <color theme="9" tint="-0.499984740745262"/>
      <name val="Arial"/>
      <family val="2"/>
    </font>
    <font>
      <b/>
      <sz val="10"/>
      <name val="Times New Roman"/>
      <family val="1"/>
    </font>
    <font>
      <sz val="10"/>
      <color rgb="FFFF0000"/>
      <name val="Arial"/>
      <family val="2"/>
    </font>
    <font>
      <b/>
      <sz val="10"/>
      <color rgb="FF0070C0"/>
      <name val="Arial"/>
      <family val="2"/>
    </font>
    <font>
      <sz val="12.1"/>
      <color theme="1"/>
      <name val="Arial"/>
      <family val="2"/>
    </font>
    <font>
      <i/>
      <sz val="9"/>
      <color rgb="FFFF0000"/>
      <name val="Arial"/>
      <family val="2"/>
    </font>
    <font>
      <i/>
      <sz val="9"/>
      <name val="Arial"/>
      <family val="2"/>
    </font>
    <font>
      <b/>
      <sz val="10"/>
      <color theme="1"/>
      <name val="Arial"/>
      <family val="2"/>
    </font>
    <font>
      <sz val="11"/>
      <name val="Calibri"/>
      <family val="2"/>
    </font>
  </fonts>
  <fills count="11">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theme="5" tint="0.3999450666829432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theme="4" tint="0.79998168889431442"/>
      </patternFill>
    </fill>
    <fill>
      <patternFill patternType="solid">
        <fgColor rgb="FFFFFF00"/>
        <bgColor indexed="64"/>
      </patternFill>
    </fill>
  </fills>
  <borders count="30">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rgb="FFCCCCCC"/>
      </left>
      <right/>
      <top style="medium">
        <color rgb="FFCCCCCC"/>
      </top>
      <bottom style="medium">
        <color rgb="FFCCCCCC"/>
      </bottom>
      <diagonal/>
    </border>
    <border>
      <left/>
      <right/>
      <top/>
      <bottom style="thin">
        <color theme="4" tint="0.39997558519241921"/>
      </bottom>
      <diagonal/>
    </border>
    <border>
      <left/>
      <right/>
      <top style="thin">
        <color theme="4" tint="0.39997558519241921"/>
      </top>
      <bottom/>
      <diagonal/>
    </border>
  </borders>
  <cellStyleXfs count="3">
    <xf numFmtId="0" fontId="0" fillId="0" borderId="0"/>
    <xf numFmtId="0" fontId="2" fillId="0" borderId="1">
      <alignment horizontal="right"/>
    </xf>
    <xf numFmtId="164" fontId="1" fillId="0" borderId="0" applyFont="0" applyFill="0" applyBorder="0" applyAlignment="0" applyProtection="0"/>
  </cellStyleXfs>
  <cellXfs count="182">
    <xf numFmtId="0" fontId="0" fillId="0" borderId="0" xfId="0"/>
    <xf numFmtId="0" fontId="3" fillId="0" borderId="2" xfId="0" applyFont="1" applyBorder="1" applyAlignment="1">
      <alignment horizontal="center"/>
    </xf>
    <xf numFmtId="165" fontId="5" fillId="0" borderId="3" xfId="2" applyNumberFormat="1" applyFont="1" applyBorder="1" applyAlignment="1" applyProtection="1">
      <alignment horizontal="right"/>
    </xf>
    <xf numFmtId="165" fontId="5" fillId="0" borderId="5" xfId="0" applyNumberFormat="1" applyFont="1" applyBorder="1" applyProtection="1"/>
    <xf numFmtId="165" fontId="5" fillId="0" borderId="5" xfId="2" applyNumberFormat="1" applyFont="1" applyBorder="1" applyProtection="1"/>
    <xf numFmtId="165" fontId="5" fillId="0" borderId="6" xfId="2" applyNumberFormat="1" applyFont="1" applyBorder="1" applyProtection="1"/>
    <xf numFmtId="166" fontId="5" fillId="0" borderId="7" xfId="0" applyNumberFormat="1" applyFont="1" applyBorder="1" applyAlignment="1" applyProtection="1">
      <alignment horizontal="center"/>
      <protection locked="0"/>
    </xf>
    <xf numFmtId="166" fontId="5" fillId="0" borderId="8" xfId="0" applyNumberFormat="1" applyFont="1" applyBorder="1" applyAlignment="1" applyProtection="1">
      <alignment horizontal="center"/>
      <protection locked="0"/>
    </xf>
    <xf numFmtId="166" fontId="5" fillId="0" borderId="9" xfId="0" applyNumberFormat="1" applyFont="1" applyBorder="1" applyAlignment="1" applyProtection="1">
      <alignment horizontal="center"/>
      <protection locked="0"/>
    </xf>
    <xf numFmtId="0" fontId="10" fillId="0" borderId="3" xfId="0" applyNumberFormat="1" applyFont="1" applyBorder="1" applyAlignment="1" applyProtection="1">
      <alignment horizontal="center"/>
      <protection locked="0"/>
    </xf>
    <xf numFmtId="166" fontId="3" fillId="0" borderId="3" xfId="0" applyNumberFormat="1" applyFont="1" applyBorder="1" applyAlignment="1" applyProtection="1">
      <alignment horizontal="right"/>
    </xf>
    <xf numFmtId="165" fontId="11" fillId="0" borderId="5" xfId="0" applyNumberFormat="1" applyFont="1" applyBorder="1" applyAlignment="1" applyProtection="1">
      <alignment horizontal="center"/>
      <protection locked="0"/>
    </xf>
    <xf numFmtId="0" fontId="11" fillId="0" borderId="6" xfId="0" applyNumberFormat="1" applyFont="1" applyBorder="1" applyAlignment="1" applyProtection="1">
      <alignment horizontal="center"/>
      <protection locked="0"/>
    </xf>
    <xf numFmtId="166" fontId="6" fillId="0" borderId="5" xfId="0" applyNumberFormat="1" applyFont="1" applyBorder="1" applyAlignment="1" applyProtection="1">
      <alignment horizontal="right"/>
    </xf>
    <xf numFmtId="166" fontId="6" fillId="0" borderId="6" xfId="0" applyNumberFormat="1" applyFont="1" applyBorder="1" applyAlignment="1" applyProtection="1">
      <alignment horizontal="right"/>
    </xf>
    <xf numFmtId="0" fontId="0" fillId="0" borderId="0" xfId="0" applyAlignment="1">
      <alignment horizontal="center"/>
    </xf>
    <xf numFmtId="0" fontId="4" fillId="0" borderId="0" xfId="0" applyFont="1" applyFill="1" applyProtection="1"/>
    <xf numFmtId="0" fontId="5" fillId="0" borderId="0" xfId="0" applyFont="1" applyFill="1" applyProtection="1"/>
    <xf numFmtId="165" fontId="5" fillId="0" borderId="0" xfId="0" applyNumberFormat="1" applyFont="1" applyFill="1" applyBorder="1" applyAlignment="1" applyProtection="1">
      <alignment horizontal="center"/>
    </xf>
    <xf numFmtId="165" fontId="12" fillId="0" borderId="0" xfId="0" applyNumberFormat="1" applyFont="1" applyFill="1" applyBorder="1" applyAlignment="1" applyProtection="1">
      <alignment horizontal="center"/>
    </xf>
    <xf numFmtId="0" fontId="12" fillId="0" borderId="0" xfId="0" applyFont="1" applyFill="1" applyProtection="1"/>
    <xf numFmtId="0" fontId="12" fillId="0" borderId="0" xfId="0" applyNumberFormat="1" applyFont="1" applyFill="1" applyBorder="1" applyAlignment="1" applyProtection="1">
      <alignment horizontal="center"/>
    </xf>
    <xf numFmtId="166" fontId="5" fillId="0" borderId="0" xfId="0" applyNumberFormat="1" applyFont="1" applyFill="1" applyBorder="1" applyAlignment="1" applyProtection="1">
      <alignment horizontal="center"/>
    </xf>
    <xf numFmtId="7" fontId="3" fillId="0" borderId="10" xfId="0" applyNumberFormat="1" applyFont="1" applyBorder="1" applyAlignment="1" applyProtection="1">
      <alignment horizontal="center"/>
    </xf>
    <xf numFmtId="7" fontId="3" fillId="0" borderId="0" xfId="0" applyNumberFormat="1" applyFont="1" applyFill="1" applyBorder="1" applyAlignment="1" applyProtection="1">
      <alignment horizontal="center"/>
    </xf>
    <xf numFmtId="0" fontId="5" fillId="0" borderId="0" xfId="0" applyFont="1" applyFill="1" applyAlignment="1" applyProtection="1">
      <alignment horizontal="right"/>
    </xf>
    <xf numFmtId="0" fontId="3" fillId="0" borderId="0" xfId="0" applyFont="1" applyFill="1" applyProtection="1"/>
    <xf numFmtId="0" fontId="5" fillId="0" borderId="0" xfId="0" applyFont="1" applyProtection="1"/>
    <xf numFmtId="0" fontId="9" fillId="0" borderId="0" xfId="0" applyFont="1" applyFill="1" applyProtection="1">
      <protection locked="0"/>
    </xf>
    <xf numFmtId="170" fontId="0" fillId="0" borderId="2" xfId="0" applyNumberFormat="1" applyBorder="1" applyAlignment="1">
      <alignment horizontal="center"/>
    </xf>
    <xf numFmtId="0" fontId="3" fillId="0" borderId="11" xfId="0" applyFont="1" applyBorder="1" applyAlignment="1">
      <alignment horizontal="center"/>
    </xf>
    <xf numFmtId="168" fontId="12" fillId="0" borderId="2" xfId="0" applyNumberFormat="1" applyFont="1" applyBorder="1" applyAlignment="1">
      <alignment horizontal="center"/>
    </xf>
    <xf numFmtId="170" fontId="0" fillId="0" borderId="12" xfId="0" applyNumberFormat="1" applyBorder="1" applyAlignment="1">
      <alignment horizontal="center"/>
    </xf>
    <xf numFmtId="170" fontId="0" fillId="2" borderId="13" xfId="0" applyNumberFormat="1" applyFill="1" applyBorder="1" applyAlignment="1">
      <alignment horizontal="center"/>
    </xf>
    <xf numFmtId="168" fontId="12" fillId="2" borderId="14" xfId="0" applyNumberFormat="1" applyFont="1" applyFill="1" applyBorder="1" applyAlignment="1">
      <alignment horizontal="center"/>
    </xf>
    <xf numFmtId="168" fontId="12" fillId="0" borderId="12" xfId="0" applyNumberFormat="1" applyFont="1" applyBorder="1" applyAlignment="1">
      <alignment horizontal="center"/>
    </xf>
    <xf numFmtId="167" fontId="0" fillId="2" borderId="15" xfId="0" applyNumberFormat="1" applyFill="1" applyBorder="1" applyAlignment="1">
      <alignment horizontal="center"/>
    </xf>
    <xf numFmtId="167" fontId="0" fillId="0" borderId="12" xfId="0" applyNumberFormat="1" applyBorder="1" applyAlignment="1">
      <alignment horizontal="center"/>
    </xf>
    <xf numFmtId="167" fontId="0" fillId="0" borderId="2" xfId="0" applyNumberFormat="1" applyBorder="1" applyAlignment="1">
      <alignment horizontal="center"/>
    </xf>
    <xf numFmtId="169" fontId="5" fillId="0" borderId="0" xfId="0" applyNumberFormat="1" applyFont="1" applyAlignment="1">
      <alignment horizontal="center"/>
    </xf>
    <xf numFmtId="167" fontId="0" fillId="0" borderId="0" xfId="0" applyNumberFormat="1" applyAlignment="1">
      <alignment horizontal="center"/>
    </xf>
    <xf numFmtId="0" fontId="17" fillId="0" borderId="0" xfId="0" applyFont="1"/>
    <xf numFmtId="0" fontId="18" fillId="0" borderId="2" xfId="0" applyFont="1" applyBorder="1" applyAlignment="1">
      <alignment horizontal="center"/>
    </xf>
    <xf numFmtId="0" fontId="18" fillId="3" borderId="2" xfId="0" applyFont="1" applyFill="1" applyBorder="1"/>
    <xf numFmtId="0" fontId="17" fillId="3" borderId="2" xfId="0" applyFont="1" applyFill="1" applyBorder="1" applyAlignment="1">
      <alignment horizontal="center"/>
    </xf>
    <xf numFmtId="0" fontId="17" fillId="0" borderId="2" xfId="0" applyFont="1" applyBorder="1"/>
    <xf numFmtId="0" fontId="17" fillId="0" borderId="2" xfId="0" applyFont="1" applyBorder="1" applyAlignment="1">
      <alignment horizontal="center"/>
    </xf>
    <xf numFmtId="169" fontId="17" fillId="0" borderId="2" xfId="0" applyNumberFormat="1" applyFont="1" applyBorder="1" applyAlignment="1">
      <alignment horizontal="center"/>
    </xf>
    <xf numFmtId="167" fontId="17" fillId="0" borderId="2" xfId="0" applyNumberFormat="1" applyFont="1" applyBorder="1" applyAlignment="1">
      <alignment horizontal="center"/>
    </xf>
    <xf numFmtId="167" fontId="17" fillId="3" borderId="2" xfId="0" applyNumberFormat="1" applyFont="1" applyFill="1" applyBorder="1" applyAlignment="1">
      <alignment horizontal="center"/>
    </xf>
    <xf numFmtId="168" fontId="16" fillId="0" borderId="2" xfId="0" applyNumberFormat="1" applyFont="1" applyBorder="1" applyAlignment="1">
      <alignment horizontal="center"/>
    </xf>
    <xf numFmtId="171" fontId="17" fillId="0" borderId="2" xfId="0" applyNumberFormat="1" applyFont="1" applyBorder="1" applyAlignment="1">
      <alignment horizontal="center"/>
    </xf>
    <xf numFmtId="0" fontId="17" fillId="0" borderId="0" xfId="0" applyFont="1" applyAlignment="1">
      <alignment horizontal="center"/>
    </xf>
    <xf numFmtId="0" fontId="0" fillId="0" borderId="0" xfId="0" applyProtection="1"/>
    <xf numFmtId="0" fontId="13" fillId="0" borderId="0" xfId="0" applyFont="1" applyBorder="1" applyAlignment="1" applyProtection="1">
      <alignment horizontal="center"/>
    </xf>
    <xf numFmtId="0" fontId="13" fillId="0" borderId="18" xfId="0" applyFont="1" applyBorder="1" applyAlignment="1" applyProtection="1">
      <alignment horizontal="center"/>
    </xf>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0" xfId="0" applyFont="1" applyProtection="1"/>
    <xf numFmtId="0" fontId="3" fillId="0" borderId="23" xfId="0" applyFont="1" applyBorder="1" applyAlignment="1" applyProtection="1">
      <alignment horizontal="center"/>
    </xf>
    <xf numFmtId="168" fontId="8" fillId="0" borderId="24" xfId="0" applyNumberFormat="1" applyFont="1" applyBorder="1" applyAlignment="1" applyProtection="1">
      <alignment horizontal="center"/>
    </xf>
    <xf numFmtId="0" fontId="3" fillId="0" borderId="2" xfId="0" applyFont="1" applyBorder="1" applyProtection="1"/>
    <xf numFmtId="0" fontId="0" fillId="0" borderId="0" xfId="0" applyAlignment="1" applyProtection="1">
      <alignment horizontal="center"/>
    </xf>
    <xf numFmtId="168" fontId="7" fillId="0" borderId="0" xfId="0" applyNumberFormat="1" applyFont="1" applyProtection="1"/>
    <xf numFmtId="0" fontId="0" fillId="0" borderId="0" xfId="0" applyAlignment="1" applyProtection="1">
      <alignment horizontal="right"/>
    </xf>
    <xf numFmtId="0" fontId="14" fillId="0" borderId="0" xfId="0" applyFont="1" applyBorder="1" applyAlignment="1" applyProtection="1">
      <alignment horizontal="center"/>
    </xf>
    <xf numFmtId="0" fontId="19" fillId="0" borderId="0" xfId="0" applyFont="1" applyBorder="1" applyAlignment="1" applyProtection="1">
      <alignment horizontal="center"/>
    </xf>
    <xf numFmtId="167" fontId="20" fillId="0" borderId="21" xfId="0" applyNumberFormat="1" applyFont="1" applyBorder="1" applyAlignment="1" applyProtection="1">
      <alignment horizontal="center"/>
    </xf>
    <xf numFmtId="0" fontId="20" fillId="0" borderId="22" xfId="0" applyFont="1" applyBorder="1" applyAlignment="1" applyProtection="1">
      <alignment horizontal="center"/>
    </xf>
    <xf numFmtId="0" fontId="0" fillId="0" borderId="0" xfId="0" applyAlignment="1">
      <alignment horizontal="center"/>
    </xf>
    <xf numFmtId="2" fontId="3" fillId="0" borderId="2" xfId="0" applyNumberFormat="1" applyFont="1" applyBorder="1" applyAlignment="1">
      <alignment horizontal="center"/>
    </xf>
    <xf numFmtId="168" fontId="12" fillId="0" borderId="0" xfId="0" applyNumberFormat="1" applyFont="1" applyAlignment="1">
      <alignment horizontal="center"/>
    </xf>
    <xf numFmtId="0" fontId="0" fillId="2" borderId="15"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170" fontId="0" fillId="4" borderId="13" xfId="0" applyNumberFormat="1" applyFill="1" applyBorder="1" applyAlignment="1">
      <alignment horizontal="center"/>
    </xf>
    <xf numFmtId="0" fontId="0" fillId="4" borderId="15" xfId="0" applyFill="1" applyBorder="1" applyAlignment="1">
      <alignment horizontal="left"/>
    </xf>
    <xf numFmtId="167" fontId="0" fillId="4" borderId="15" xfId="0" applyNumberFormat="1" applyFill="1" applyBorder="1" applyAlignment="1">
      <alignment horizontal="center"/>
    </xf>
    <xf numFmtId="168" fontId="12" fillId="4" borderId="14" xfId="0" applyNumberFormat="1" applyFont="1" applyFill="1" applyBorder="1" applyAlignment="1">
      <alignment horizontal="center"/>
    </xf>
    <xf numFmtId="171" fontId="0" fillId="0" borderId="0" xfId="0" applyNumberFormat="1" applyAlignment="1">
      <alignment horizontal="center"/>
    </xf>
    <xf numFmtId="171" fontId="3" fillId="0" borderId="11" xfId="0" applyNumberFormat="1" applyFont="1" applyBorder="1" applyAlignment="1">
      <alignment horizontal="center"/>
    </xf>
    <xf numFmtId="0" fontId="3" fillId="0" borderId="0" xfId="0" applyFont="1" applyBorder="1" applyAlignment="1">
      <alignment horizontal="left"/>
    </xf>
    <xf numFmtId="169" fontId="5" fillId="0" borderId="0" xfId="0" applyNumberFormat="1" applyFont="1" applyAlignment="1">
      <alignment horizontal="left"/>
    </xf>
    <xf numFmtId="0" fontId="0" fillId="0" borderId="0" xfId="0" applyAlignment="1">
      <alignment horizontal="left"/>
    </xf>
    <xf numFmtId="168" fontId="12" fillId="0" borderId="5" xfId="0" applyNumberFormat="1" applyFont="1" applyFill="1" applyBorder="1" applyAlignment="1">
      <alignment horizontal="center"/>
    </xf>
    <xf numFmtId="170" fontId="0" fillId="5" borderId="13" xfId="0" applyNumberFormat="1" applyFill="1" applyBorder="1" applyAlignment="1">
      <alignment horizontal="center"/>
    </xf>
    <xf numFmtId="0" fontId="0" fillId="5" borderId="15" xfId="0" applyFill="1" applyBorder="1" applyAlignment="1">
      <alignment horizontal="left"/>
    </xf>
    <xf numFmtId="170" fontId="0" fillId="6" borderId="13" xfId="0" applyNumberFormat="1" applyFill="1" applyBorder="1" applyAlignment="1">
      <alignment horizontal="center"/>
    </xf>
    <xf numFmtId="0" fontId="0" fillId="6" borderId="15" xfId="0" applyFill="1" applyBorder="1" applyAlignment="1">
      <alignment horizontal="left"/>
    </xf>
    <xf numFmtId="167" fontId="0" fillId="6" borderId="15" xfId="0" applyNumberFormat="1" applyFill="1" applyBorder="1" applyAlignment="1">
      <alignment horizontal="center"/>
    </xf>
    <xf numFmtId="168" fontId="12" fillId="6" borderId="14" xfId="0" applyNumberFormat="1" applyFont="1" applyFill="1" applyBorder="1" applyAlignment="1">
      <alignment horizontal="center"/>
    </xf>
    <xf numFmtId="171" fontId="0" fillId="4" borderId="14" xfId="0" applyNumberFormat="1" applyFill="1" applyBorder="1" applyAlignment="1">
      <alignment horizontal="center"/>
    </xf>
    <xf numFmtId="171" fontId="0" fillId="2" borderId="14" xfId="0" applyNumberFormat="1" applyFill="1" applyBorder="1" applyAlignment="1">
      <alignment horizontal="center"/>
    </xf>
    <xf numFmtId="170" fontId="0" fillId="0" borderId="2" xfId="0" applyNumberFormat="1" applyFill="1" applyBorder="1" applyAlignment="1">
      <alignment horizontal="center"/>
    </xf>
    <xf numFmtId="0" fontId="0" fillId="0" borderId="2" xfId="0" applyFill="1" applyBorder="1" applyAlignment="1">
      <alignment horizontal="left"/>
    </xf>
    <xf numFmtId="171" fontId="0" fillId="0" borderId="2" xfId="0" applyNumberFormat="1" applyFill="1" applyBorder="1" applyAlignment="1">
      <alignment horizontal="center"/>
    </xf>
    <xf numFmtId="170" fontId="0" fillId="0" borderId="25" xfId="0" applyNumberFormat="1" applyFill="1" applyBorder="1" applyAlignment="1">
      <alignment horizontal="center"/>
    </xf>
    <xf numFmtId="171" fontId="0" fillId="0" borderId="25" xfId="0" applyNumberFormat="1" applyFill="1" applyBorder="1" applyAlignment="1">
      <alignment horizontal="center"/>
    </xf>
    <xf numFmtId="0" fontId="0" fillId="0" borderId="25" xfId="0" applyFill="1" applyBorder="1" applyAlignment="1">
      <alignment horizontal="left"/>
    </xf>
    <xf numFmtId="171" fontId="0" fillId="5" borderId="14" xfId="0" applyNumberFormat="1" applyFill="1" applyBorder="1" applyAlignment="1">
      <alignment horizontal="center"/>
    </xf>
    <xf numFmtId="0" fontId="3" fillId="0" borderId="0" xfId="0" applyFont="1" applyBorder="1" applyAlignment="1" applyProtection="1">
      <alignment horizontal="center"/>
    </xf>
    <xf numFmtId="0" fontId="1" fillId="0" borderId="0" xfId="0" applyFont="1" applyFill="1" applyBorder="1" applyAlignment="1">
      <alignment horizontal="left" vertical="center"/>
    </xf>
    <xf numFmtId="0" fontId="0" fillId="0" borderId="0" xfId="0" applyFill="1" applyAlignment="1" applyProtection="1">
      <alignment horizontal="center"/>
    </xf>
    <xf numFmtId="0" fontId="0" fillId="0" borderId="0" xfId="0" applyFill="1" applyProtection="1"/>
    <xf numFmtId="167" fontId="9" fillId="0" borderId="0" xfId="0" applyNumberFormat="1" applyFont="1" applyFill="1" applyProtection="1"/>
    <xf numFmtId="168" fontId="7" fillId="0" borderId="0" xfId="0" applyNumberFormat="1" applyFont="1" applyFill="1" applyProtection="1"/>
    <xf numFmtId="167" fontId="9" fillId="0" borderId="0" xfId="0" applyNumberFormat="1" applyFont="1" applyFill="1" applyAlignment="1" applyProtection="1">
      <alignment horizontal="right"/>
    </xf>
    <xf numFmtId="167" fontId="9" fillId="0" borderId="0" xfId="0" applyNumberFormat="1" applyFont="1" applyFill="1" applyAlignment="1" applyProtection="1">
      <alignment horizontal="left" indent="1"/>
    </xf>
    <xf numFmtId="0" fontId="0" fillId="0" borderId="0" xfId="0" applyAlignment="1">
      <alignment horizontal="center"/>
    </xf>
    <xf numFmtId="168" fontId="0" fillId="2" borderId="14" xfId="0" applyNumberFormat="1" applyFill="1" applyBorder="1" applyAlignment="1">
      <alignment horizontal="center"/>
    </xf>
    <xf numFmtId="168" fontId="0" fillId="5" borderId="14" xfId="0" applyNumberFormat="1" applyFill="1" applyBorder="1" applyAlignment="1">
      <alignment horizontal="center"/>
    </xf>
    <xf numFmtId="168" fontId="0" fillId="4" borderId="14" xfId="0" applyNumberFormat="1" applyFill="1" applyBorder="1" applyAlignment="1">
      <alignment horizontal="center"/>
    </xf>
    <xf numFmtId="168" fontId="0" fillId="0" borderId="25" xfId="0" applyNumberFormat="1" applyFill="1" applyBorder="1" applyAlignment="1">
      <alignment horizontal="center"/>
    </xf>
    <xf numFmtId="168" fontId="0" fillId="0" borderId="2" xfId="0" applyNumberFormat="1" applyFill="1" applyBorder="1" applyAlignment="1">
      <alignment horizontal="center"/>
    </xf>
    <xf numFmtId="0" fontId="22" fillId="0" borderId="0" xfId="0" applyFont="1" applyBorder="1" applyProtection="1"/>
    <xf numFmtId="167" fontId="3" fillId="0" borderId="0" xfId="0" applyNumberFormat="1" applyFont="1" applyProtection="1"/>
    <xf numFmtId="167" fontId="20" fillId="0" borderId="21" xfId="0" applyNumberFormat="1" applyFont="1" applyFill="1" applyBorder="1" applyAlignment="1" applyProtection="1">
      <alignment horizontal="center"/>
    </xf>
    <xf numFmtId="0" fontId="3" fillId="0" borderId="23" xfId="0" applyFont="1" applyFill="1" applyBorder="1" applyAlignment="1" applyProtection="1">
      <alignment horizontal="center"/>
    </xf>
    <xf numFmtId="0" fontId="3" fillId="0" borderId="0" xfId="0" applyFont="1" applyFill="1" applyBorder="1" applyAlignment="1" applyProtection="1">
      <alignment horizontal="center"/>
    </xf>
    <xf numFmtId="0" fontId="0" fillId="0" borderId="0" xfId="0" applyNumberFormat="1"/>
    <xf numFmtId="0" fontId="0" fillId="0" borderId="0" xfId="0" applyNumberFormat="1" applyFont="1"/>
    <xf numFmtId="0" fontId="0" fillId="0" borderId="0" xfId="0" applyFill="1"/>
    <xf numFmtId="167" fontId="0" fillId="0" borderId="0" xfId="0" applyNumberFormat="1" applyFill="1" applyAlignment="1">
      <alignment horizontal="center"/>
    </xf>
    <xf numFmtId="168" fontId="12" fillId="0" borderId="0" xfId="0" applyNumberFormat="1" applyFont="1" applyFill="1" applyAlignment="1">
      <alignment horizontal="center"/>
    </xf>
    <xf numFmtId="0" fontId="0" fillId="0" borderId="0" xfId="0" applyNumberFormat="1" applyFill="1"/>
    <xf numFmtId="169" fontId="5" fillId="0" borderId="0" xfId="0" applyNumberFormat="1" applyFont="1" applyFill="1" applyAlignment="1">
      <alignment horizontal="center"/>
    </xf>
    <xf numFmtId="169" fontId="5" fillId="0" borderId="0" xfId="0" applyNumberFormat="1" applyFont="1" applyFill="1" applyAlignment="1">
      <alignment horizontal="left"/>
    </xf>
    <xf numFmtId="0" fontId="0" fillId="0" borderId="0" xfId="0" applyFill="1" applyAlignment="1">
      <alignment horizontal="center"/>
    </xf>
    <xf numFmtId="171" fontId="0" fillId="0" borderId="0" xfId="0" applyNumberFormat="1" applyFill="1" applyAlignment="1">
      <alignment horizontal="center"/>
    </xf>
    <xf numFmtId="167" fontId="21" fillId="0" borderId="0" xfId="0" applyNumberFormat="1" applyFont="1" applyFill="1" applyProtection="1"/>
    <xf numFmtId="168" fontId="24" fillId="0" borderId="0" xfId="0" applyNumberFormat="1" applyFont="1" applyFill="1" applyProtection="1"/>
    <xf numFmtId="167" fontId="21" fillId="0" borderId="0" xfId="0" applyNumberFormat="1" applyFont="1" applyFill="1" applyAlignment="1" applyProtection="1">
      <alignment horizontal="right"/>
    </xf>
    <xf numFmtId="165" fontId="1" fillId="0" borderId="0" xfId="0" applyNumberFormat="1" applyFont="1" applyAlignment="1" applyProtection="1">
      <alignment horizontal="right"/>
    </xf>
    <xf numFmtId="165" fontId="5" fillId="8" borderId="5" xfId="2" applyNumberFormat="1" applyFont="1" applyFill="1" applyBorder="1" applyAlignment="1" applyProtection="1">
      <alignment horizontal="right"/>
    </xf>
    <xf numFmtId="0" fontId="5" fillId="8" borderId="5" xfId="2" applyNumberFormat="1" applyFont="1" applyFill="1" applyBorder="1" applyAlignment="1" applyProtection="1">
      <alignment horizontal="center"/>
    </xf>
    <xf numFmtId="0" fontId="5" fillId="8" borderId="6" xfId="2" applyNumberFormat="1" applyFont="1" applyFill="1" applyBorder="1" applyAlignment="1" applyProtection="1">
      <alignment horizontal="center"/>
    </xf>
    <xf numFmtId="165" fontId="5" fillId="8" borderId="6" xfId="2" applyNumberFormat="1" applyFont="1" applyFill="1" applyBorder="1" applyAlignment="1" applyProtection="1">
      <alignment horizontal="right"/>
    </xf>
    <xf numFmtId="165" fontId="5" fillId="8" borderId="10" xfId="0" applyNumberFormat="1" applyFont="1" applyFill="1" applyBorder="1" applyAlignment="1" applyProtection="1">
      <alignment horizontal="right"/>
    </xf>
    <xf numFmtId="0" fontId="5" fillId="7" borderId="26" xfId="0" applyFont="1" applyFill="1" applyBorder="1" applyAlignment="1" applyProtection="1">
      <alignment horizontal="right"/>
    </xf>
    <xf numFmtId="0" fontId="0" fillId="0" borderId="0" xfId="0" pivotButton="1"/>
    <xf numFmtId="0" fontId="0" fillId="0" borderId="0" xfId="0" applyAlignment="1">
      <alignment horizontal="left" indent="1"/>
    </xf>
    <xf numFmtId="166" fontId="5" fillId="8" borderId="4" xfId="0" applyNumberFormat="1" applyFont="1" applyFill="1" applyBorder="1" applyProtection="1">
      <protection locked="0"/>
    </xf>
    <xf numFmtId="0" fontId="3" fillId="0" borderId="0" xfId="0" applyFont="1" applyBorder="1" applyAlignment="1" applyProtection="1">
      <alignment horizontal="center"/>
    </xf>
    <xf numFmtId="0" fontId="3" fillId="0" borderId="2" xfId="0" applyFont="1" applyBorder="1" applyAlignment="1" applyProtection="1">
      <alignment horizontal="center"/>
    </xf>
    <xf numFmtId="0" fontId="3" fillId="0" borderId="0" xfId="0" applyFont="1" applyBorder="1" applyAlignment="1" applyProtection="1">
      <alignment horizontal="center"/>
    </xf>
    <xf numFmtId="167" fontId="1" fillId="0" borderId="0" xfId="0" applyNumberFormat="1" applyFont="1" applyFill="1" applyProtection="1"/>
    <xf numFmtId="168" fontId="25" fillId="0" borderId="0" xfId="0" applyNumberFormat="1" applyFont="1" applyFill="1" applyProtection="1"/>
    <xf numFmtId="0" fontId="1" fillId="0" borderId="0" xfId="0" applyFont="1" applyFill="1" applyAlignment="1" applyProtection="1">
      <alignment horizontal="center"/>
    </xf>
    <xf numFmtId="0" fontId="23" fillId="0" borderId="27" xfId="0" applyFont="1" applyBorder="1"/>
    <xf numFmtId="0" fontId="1" fillId="0" borderId="2" xfId="0" applyFont="1" applyBorder="1" applyAlignment="1" applyProtection="1">
      <alignment horizontal="center"/>
      <protection locked="0"/>
    </xf>
    <xf numFmtId="0" fontId="1" fillId="0" borderId="2" xfId="0" applyFont="1" applyFill="1" applyBorder="1" applyAlignment="1" applyProtection="1">
      <alignment horizontal="center"/>
      <protection locked="0"/>
    </xf>
    <xf numFmtId="0" fontId="1" fillId="0" borderId="2" xfId="0" applyFont="1" applyFill="1" applyBorder="1" applyAlignment="1" applyProtection="1">
      <alignment horizontal="center"/>
    </xf>
    <xf numFmtId="0" fontId="10" fillId="0" borderId="0" xfId="0" applyFont="1" applyBorder="1" applyAlignment="1" applyProtection="1">
      <alignment horizontal="center"/>
    </xf>
    <xf numFmtId="172" fontId="0" fillId="0" borderId="0" xfId="0" applyNumberFormat="1"/>
    <xf numFmtId="167" fontId="20" fillId="0" borderId="2" xfId="0" applyNumberFormat="1" applyFont="1" applyBorder="1" applyAlignment="1" applyProtection="1">
      <alignment horizontal="center"/>
    </xf>
    <xf numFmtId="168" fontId="8" fillId="0" borderId="2" xfId="0" applyNumberFormat="1" applyFont="1" applyBorder="1" applyAlignment="1" applyProtection="1">
      <alignment horizontal="center"/>
    </xf>
    <xf numFmtId="0" fontId="20" fillId="0" borderId="2" xfId="0" applyFont="1" applyBorder="1" applyAlignment="1" applyProtection="1">
      <alignment horizontal="center"/>
    </xf>
    <xf numFmtId="173" fontId="3" fillId="0" borderId="2" xfId="0" applyNumberFormat="1" applyFont="1" applyBorder="1" applyAlignment="1" applyProtection="1">
      <alignment horizontal="center"/>
    </xf>
    <xf numFmtId="174" fontId="3" fillId="0" borderId="2" xfId="0" applyNumberFormat="1" applyFont="1" applyBorder="1" applyProtection="1"/>
    <xf numFmtId="0" fontId="0" fillId="0" borderId="0" xfId="0" applyBorder="1" applyProtection="1"/>
    <xf numFmtId="0" fontId="10" fillId="0" borderId="0" xfId="0" applyFont="1" applyBorder="1" applyProtection="1"/>
    <xf numFmtId="167" fontId="1" fillId="0" borderId="2" xfId="0" applyNumberFormat="1" applyFont="1" applyBorder="1" applyAlignment="1" applyProtection="1">
      <alignment horizontal="center"/>
      <protection locked="0"/>
    </xf>
    <xf numFmtId="167" fontId="1" fillId="0" borderId="2" xfId="0" applyNumberFormat="1" applyFont="1" applyFill="1" applyBorder="1" applyAlignment="1" applyProtection="1">
      <alignment horizontal="center"/>
      <protection locked="0"/>
    </xf>
    <xf numFmtId="167" fontId="1" fillId="0" borderId="2" xfId="0" applyNumberFormat="1" applyFont="1" applyFill="1" applyBorder="1" applyAlignment="1" applyProtection="1">
      <alignment horizontal="center"/>
    </xf>
    <xf numFmtId="0" fontId="27" fillId="0" borderId="0" xfId="0" applyFont="1" applyAlignment="1">
      <alignment horizontal="center"/>
    </xf>
    <xf numFmtId="0" fontId="26" fillId="9" borderId="28" xfId="0" applyFont="1" applyFill="1" applyBorder="1"/>
    <xf numFmtId="0" fontId="26" fillId="9" borderId="29" xfId="0" applyFont="1" applyFill="1" applyBorder="1" applyAlignment="1">
      <alignment horizontal="left"/>
    </xf>
    <xf numFmtId="0" fontId="0" fillId="9" borderId="28" xfId="0" applyFill="1" applyBorder="1"/>
    <xf numFmtId="0" fontId="1" fillId="0" borderId="0" xfId="0" applyFont="1"/>
    <xf numFmtId="0" fontId="26" fillId="9" borderId="0" xfId="0" applyFont="1" applyFill="1"/>
    <xf numFmtId="0" fontId="1" fillId="9" borderId="28" xfId="0" applyFont="1" applyFill="1" applyBorder="1"/>
    <xf numFmtId="0" fontId="3" fillId="0" borderId="2" xfId="0" applyFont="1" applyBorder="1" applyAlignment="1" applyProtection="1">
      <alignment horizontal="center"/>
    </xf>
    <xf numFmtId="0" fontId="3" fillId="0" borderId="19" xfId="0" applyFont="1" applyBorder="1" applyAlignment="1" applyProtection="1">
      <alignment horizontal="center"/>
    </xf>
    <xf numFmtId="0" fontId="3" fillId="0" borderId="20" xfId="0" applyFont="1" applyBorder="1" applyAlignment="1" applyProtection="1">
      <alignment horizontal="center"/>
    </xf>
    <xf numFmtId="0" fontId="3" fillId="0" borderId="17" xfId="0" applyFont="1" applyBorder="1" applyAlignment="1" applyProtection="1">
      <alignment horizontal="center"/>
    </xf>
    <xf numFmtId="0" fontId="3" fillId="0" borderId="0" xfId="0" applyFont="1" applyBorder="1" applyAlignment="1" applyProtection="1">
      <alignment horizontal="center"/>
    </xf>
    <xf numFmtId="0" fontId="3" fillId="0" borderId="16" xfId="0" applyFont="1" applyBorder="1" applyAlignment="1">
      <alignment horizontal="center"/>
    </xf>
    <xf numFmtId="0" fontId="3" fillId="0" borderId="0" xfId="0" applyFont="1" applyAlignment="1">
      <alignment horizontal="center"/>
    </xf>
    <xf numFmtId="166" fontId="3" fillId="8" borderId="3" xfId="0" applyNumberFormat="1" applyFont="1" applyFill="1" applyBorder="1" applyAlignment="1" applyProtection="1">
      <alignment horizontal="center" vertical="center" wrapText="1"/>
    </xf>
    <xf numFmtId="166" fontId="3" fillId="8" borderId="5" xfId="0" applyNumberFormat="1" applyFont="1" applyFill="1" applyBorder="1" applyAlignment="1" applyProtection="1">
      <alignment horizontal="center" vertical="center" wrapText="1"/>
    </xf>
    <xf numFmtId="166" fontId="3" fillId="8" borderId="6" xfId="0" applyNumberFormat="1" applyFont="1" applyFill="1" applyBorder="1" applyAlignment="1" applyProtection="1">
      <alignment horizontal="center" vertical="center" wrapText="1"/>
    </xf>
    <xf numFmtId="0" fontId="1" fillId="10" borderId="0" xfId="0" applyFont="1" applyFill="1" applyAlignment="1">
      <alignment horizontal="center"/>
    </xf>
  </cellXfs>
  <cellStyles count="3">
    <cellStyle name="Gerard" xfId="1"/>
    <cellStyle name="Monétaire" xfId="2" builtinId="4"/>
    <cellStyle name="Normal" xfId="0" builtinId="0"/>
  </cellStyles>
  <dxfs count="18">
    <dxf>
      <font>
        <condense val="0"/>
        <extend val="0"/>
        <color indexed="9"/>
      </font>
    </dxf>
    <dxf>
      <font>
        <condense val="0"/>
        <extend val="0"/>
        <color indexed="9"/>
      </font>
    </dxf>
    <dxf>
      <font>
        <condense val="0"/>
        <extend val="0"/>
        <color auto="1"/>
      </font>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ont>
        <condense val="0"/>
        <extend val="0"/>
        <color indexed="9"/>
      </font>
    </dxf>
    <dxf>
      <font>
        <color theme="0"/>
      </font>
    </dxf>
    <dxf>
      <font>
        <condense val="0"/>
        <extend val="0"/>
        <color auto="1"/>
      </font>
      <border>
        <left style="thin">
          <color indexed="64"/>
        </left>
        <right style="thin">
          <color indexed="64"/>
        </right>
        <top style="thin">
          <color indexed="64"/>
        </top>
        <bottom style="thin">
          <color indexed="64"/>
        </bottom>
      </border>
    </dxf>
    <dxf>
      <font>
        <condense val="0"/>
        <extend val="0"/>
        <color indexed="9"/>
      </font>
    </dxf>
    <dxf>
      <font>
        <condense val="0"/>
        <extend val="0"/>
        <color auto="1"/>
      </font>
      <border>
        <left style="thin">
          <color indexed="64"/>
        </left>
        <right style="thin">
          <color indexed="64"/>
        </right>
        <top style="thin">
          <color indexed="64"/>
        </top>
        <bottom style="thin">
          <color indexed="64"/>
        </bottom>
      </border>
    </dxf>
    <dxf>
      <font>
        <condense val="0"/>
        <extend val="0"/>
        <color indexed="9"/>
      </font>
    </dxf>
    <dxf>
      <font>
        <condense val="0"/>
        <extend val="0"/>
        <color auto="1"/>
      </font>
      <border>
        <left style="thin">
          <color indexed="64"/>
        </left>
        <right style="thin">
          <color indexed="64"/>
        </right>
        <top style="thin">
          <color indexed="64"/>
        </top>
        <bottom style="thin">
          <color indexed="64"/>
        </bottom>
      </border>
    </dxf>
    <dxf>
      <font>
        <condense val="0"/>
        <extend val="0"/>
        <color indexed="9"/>
      </font>
    </dxf>
    <dxf>
      <font>
        <condense val="0"/>
        <extend val="0"/>
        <color auto="1"/>
      </font>
      <border>
        <left style="thin">
          <color indexed="64"/>
        </left>
        <right style="thin">
          <color indexed="64"/>
        </right>
        <top style="thin">
          <color indexed="64"/>
        </top>
        <bottom style="thin">
          <color indexed="64"/>
        </bottom>
      </border>
    </dxf>
    <dxf>
      <font>
        <condense val="0"/>
        <extend val="0"/>
        <color indexed="9"/>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1.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sz="1000" b="1" i="0" u="none" strike="noStrike" baseline="0">
                <a:solidFill>
                  <a:srgbClr val="000000"/>
                </a:solidFill>
                <a:latin typeface="Arial"/>
                <a:ea typeface="Arial"/>
                <a:cs typeface="Arial"/>
              </a:defRPr>
            </a:pPr>
            <a:r>
              <a:rPr lang="fr-FR"/>
              <a:t>Somme collectée et nombre de queteurs</a:t>
            </a:r>
          </a:p>
        </c:rich>
      </c:tx>
      <c:layout>
        <c:manualLayout>
          <c:xMode val="edge"/>
          <c:yMode val="edge"/>
          <c:x val="0.31497218586162229"/>
          <c:y val="3.1963541585379535E-2"/>
        </c:manualLayout>
      </c:layout>
      <c:spPr>
        <a:noFill/>
        <a:ln w="25400">
          <a:noFill/>
        </a:ln>
      </c:spPr>
    </c:title>
    <c:plotArea>
      <c:layout>
        <c:manualLayout>
          <c:layoutTarget val="inner"/>
          <c:xMode val="edge"/>
          <c:yMode val="edge"/>
          <c:x val="8.6158310930756543E-2"/>
          <c:y val="5.4794642717792913E-2"/>
          <c:w val="0.81921016950555248"/>
          <c:h val="0.84475074189930677"/>
        </c:manualLayout>
      </c:layout>
      <c:barChart>
        <c:barDir val="col"/>
        <c:grouping val="clustered"/>
        <c:ser>
          <c:idx val="1"/>
          <c:order val="0"/>
          <c:tx>
            <c:strRef>
              <c:f>Stats!$A$6</c:f>
              <c:strCache>
                <c:ptCount val="1"/>
                <c:pt idx="0">
                  <c:v>Somme</c:v>
                </c:pt>
              </c:strCache>
            </c:strRef>
          </c:tx>
          <c:spPr>
            <a:solidFill>
              <a:srgbClr val="C0C0C0"/>
            </a:solidFill>
            <a:ln w="12700">
              <a:solidFill>
                <a:srgbClr val="000000"/>
              </a:solidFill>
              <a:prstDash val="solid"/>
            </a:ln>
          </c:spPr>
          <c:dLbls>
            <c:spPr>
              <a:noFill/>
              <a:ln w="25400">
                <a:noFill/>
              </a:ln>
            </c:spPr>
            <c:txPr>
              <a:bodyPr/>
              <a:lstStyle/>
              <a:p>
                <a:pPr algn="ctr" rtl="1">
                  <a:defRPr sz="900" b="0" i="0" u="none" strike="noStrike" baseline="0">
                    <a:solidFill>
                      <a:srgbClr val="000000"/>
                    </a:solidFill>
                    <a:latin typeface="Arial"/>
                    <a:ea typeface="Arial"/>
                    <a:cs typeface="Arial"/>
                  </a:defRPr>
                </a:pPr>
                <a:endParaRPr lang="fr-FR"/>
              </a:p>
            </c:txPr>
            <c:dLblPos val="inEnd"/>
            <c:showVal val="1"/>
          </c:dLbls>
          <c:cat>
            <c:strRef>
              <c:f>Stats!$B$2:$J$2</c:f>
              <c:strCache>
                <c:ptCount val="9"/>
                <c:pt idx="0">
                  <c:v>1er sam.</c:v>
                </c:pt>
                <c:pt idx="1">
                  <c:v>1er Dim.</c:v>
                </c:pt>
                <c:pt idx="2">
                  <c:v>Lundi</c:v>
                </c:pt>
                <c:pt idx="3">
                  <c:v>Mardi</c:v>
                </c:pt>
                <c:pt idx="4">
                  <c:v>Mercredi</c:v>
                </c:pt>
                <c:pt idx="5">
                  <c:v>Jeudi</c:v>
                </c:pt>
                <c:pt idx="6">
                  <c:v>Vendredi</c:v>
                </c:pt>
                <c:pt idx="7">
                  <c:v>2ème sam.</c:v>
                </c:pt>
                <c:pt idx="8">
                  <c:v>2ème dim.</c:v>
                </c:pt>
              </c:strCache>
            </c:strRef>
          </c:cat>
          <c:val>
            <c:numRef>
              <c:f>Stats!$B$6:$J$6</c:f>
              <c:numCache>
                <c:formatCode>#,##0.00\ "€"</c:formatCode>
                <c:ptCount val="9"/>
                <c:pt idx="0">
                  <c:v>502</c:v>
                </c:pt>
                <c:pt idx="1">
                  <c:v>218</c:v>
                </c:pt>
                <c:pt idx="2">
                  <c:v>218</c:v>
                </c:pt>
                <c:pt idx="3">
                  <c:v>0</c:v>
                </c:pt>
                <c:pt idx="4">
                  <c:v>0</c:v>
                </c:pt>
                <c:pt idx="5">
                  <c:v>0</c:v>
                </c:pt>
                <c:pt idx="6">
                  <c:v>0</c:v>
                </c:pt>
                <c:pt idx="7">
                  <c:v>0</c:v>
                </c:pt>
                <c:pt idx="8">
                  <c:v>0</c:v>
                </c:pt>
              </c:numCache>
            </c:numRef>
          </c:val>
        </c:ser>
        <c:dLbls>
          <c:showVal val="1"/>
        </c:dLbls>
        <c:gapWidth val="20"/>
        <c:axId val="56809344"/>
        <c:axId val="56815616"/>
      </c:barChart>
      <c:lineChart>
        <c:grouping val="standard"/>
        <c:ser>
          <c:idx val="0"/>
          <c:order val="1"/>
          <c:tx>
            <c:strRef>
              <c:f>Stats!$A$4</c:f>
              <c:strCache>
                <c:ptCount val="1"/>
                <c:pt idx="0">
                  <c:v>Nb personnes</c:v>
                </c:pt>
              </c:strCache>
            </c:strRef>
          </c:tx>
          <c:spPr>
            <a:ln w="25400">
              <a:solidFill>
                <a:srgbClr val="FF0000"/>
              </a:solidFill>
              <a:prstDash val="solid"/>
            </a:ln>
          </c:spPr>
          <c:marker>
            <c:symbol val="circle"/>
            <c:size val="6"/>
            <c:spPr>
              <a:solidFill>
                <a:srgbClr val="FF0000"/>
              </a:solidFill>
              <a:ln>
                <a:solidFill>
                  <a:srgbClr val="FF0000"/>
                </a:solidFill>
                <a:prstDash val="solid"/>
              </a:ln>
            </c:spPr>
          </c:marker>
          <c:dLbls>
            <c:dLbl>
              <c:idx val="0"/>
              <c:layout>
                <c:manualLayout>
                  <c:x val="-2.46167205180014E-2"/>
                  <c:y val="-4.3615150536544377E-2"/>
                </c:manualLayout>
              </c:layout>
              <c:dLblPos val="r"/>
              <c:showVal val="1"/>
            </c:dLbl>
            <c:dLbl>
              <c:idx val="1"/>
              <c:layout>
                <c:manualLayout>
                  <c:x val="-2.4414889110641508E-2"/>
                  <c:y val="-4.1332040423302942E-2"/>
                </c:manualLayout>
              </c:layout>
              <c:dLblPos val="r"/>
              <c:showVal val="1"/>
            </c:dLbl>
            <c:dLbl>
              <c:idx val="2"/>
              <c:layout>
                <c:manualLayout>
                  <c:x val="-2.4213205989830656E-2"/>
                  <c:y val="-4.1332040423302942E-2"/>
                </c:manualLayout>
              </c:layout>
              <c:dLblPos val="r"/>
              <c:showVal val="1"/>
            </c:dLbl>
            <c:dLbl>
              <c:idx val="3"/>
              <c:layout>
                <c:manualLayout>
                  <c:x val="-2.5423805909204705E-2"/>
                  <c:y val="-3.9048930310061604E-2"/>
                </c:manualLayout>
              </c:layout>
              <c:dLblPos val="r"/>
              <c:showVal val="1"/>
            </c:dLbl>
            <c:dLbl>
              <c:idx val="4"/>
              <c:layout>
                <c:manualLayout>
                  <c:x val="-3.36965624622469E-2"/>
                  <c:y val="-4.1332040423302942E-2"/>
                </c:manualLayout>
              </c:layout>
              <c:dLblPos val="r"/>
              <c:showVal val="1"/>
            </c:dLbl>
            <c:dLbl>
              <c:idx val="5"/>
              <c:layout>
                <c:manualLayout>
                  <c:x val="-2.2195428727566292E-2"/>
                  <c:y val="-3.9048930310061604E-2"/>
                </c:manualLayout>
              </c:layout>
              <c:dLblPos val="r"/>
              <c:showVal val="1"/>
            </c:dLbl>
            <c:dLbl>
              <c:idx val="6"/>
              <c:layout>
                <c:manualLayout>
                  <c:x val="-1.2106578033070473E-2"/>
                  <c:y val="-3.9048930310061604E-2"/>
                </c:manualLayout>
              </c:layout>
              <c:dLblPos val="r"/>
              <c:showVal val="1"/>
            </c:dLbl>
            <c:spPr>
              <a:noFill/>
              <a:ln w="25400">
                <a:noFill/>
              </a:ln>
            </c:spPr>
            <c:txPr>
              <a:bodyPr/>
              <a:lstStyle/>
              <a:p>
                <a:pPr algn="ctr" rtl="1">
                  <a:defRPr sz="900" b="0" i="0" u="none" strike="noStrike" baseline="0">
                    <a:solidFill>
                      <a:srgbClr val="000000"/>
                    </a:solidFill>
                    <a:latin typeface="Arial"/>
                    <a:ea typeface="Arial"/>
                    <a:cs typeface="Arial"/>
                  </a:defRPr>
                </a:pPr>
                <a:endParaRPr lang="fr-FR"/>
              </a:p>
            </c:txPr>
            <c:showVal val="1"/>
          </c:dLbls>
          <c:cat>
            <c:strRef>
              <c:f>Stats!$B$2:$J$2</c:f>
              <c:strCache>
                <c:ptCount val="9"/>
                <c:pt idx="0">
                  <c:v>1er sam.</c:v>
                </c:pt>
                <c:pt idx="1">
                  <c:v>1er Dim.</c:v>
                </c:pt>
                <c:pt idx="2">
                  <c:v>Lundi</c:v>
                </c:pt>
                <c:pt idx="3">
                  <c:v>Mardi</c:v>
                </c:pt>
                <c:pt idx="4">
                  <c:v>Mercredi</c:v>
                </c:pt>
                <c:pt idx="5">
                  <c:v>Jeudi</c:v>
                </c:pt>
                <c:pt idx="6">
                  <c:v>Vendredi</c:v>
                </c:pt>
                <c:pt idx="7">
                  <c:v>2ème sam.</c:v>
                </c:pt>
                <c:pt idx="8">
                  <c:v>2ème dim.</c:v>
                </c:pt>
              </c:strCache>
            </c:strRef>
          </c:cat>
          <c:val>
            <c:numRef>
              <c:f>Stats!$B$4:$J$4</c:f>
              <c:numCache>
                <c:formatCode>General</c:formatCode>
                <c:ptCount val="9"/>
                <c:pt idx="0">
                  <c:v>7</c:v>
                </c:pt>
                <c:pt idx="1">
                  <c:v>2</c:v>
                </c:pt>
                <c:pt idx="2">
                  <c:v>2</c:v>
                </c:pt>
                <c:pt idx="3">
                  <c:v>0</c:v>
                </c:pt>
              </c:numCache>
            </c:numRef>
          </c:val>
        </c:ser>
        <c:dLbls>
          <c:showVal val="1"/>
        </c:dLbls>
        <c:marker val="1"/>
        <c:axId val="56817536"/>
        <c:axId val="56820864"/>
      </c:lineChart>
      <c:catAx>
        <c:axId val="56809344"/>
        <c:scaling>
          <c:orientation val="minMax"/>
        </c:scaling>
        <c:axPos val="b"/>
        <c:numFmt formatCode="General" sourceLinked="1"/>
        <c:majorTickMark val="cross"/>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56815616"/>
        <c:crosses val="autoZero"/>
        <c:lblAlgn val="ctr"/>
        <c:lblOffset val="100"/>
        <c:tickLblSkip val="1"/>
        <c:tickMarkSkip val="1"/>
      </c:catAx>
      <c:valAx>
        <c:axId val="56815616"/>
        <c:scaling>
          <c:orientation val="minMax"/>
        </c:scaling>
        <c:axPos val="l"/>
        <c:title>
          <c:tx>
            <c:rich>
              <a:bodyPr/>
              <a:lstStyle/>
              <a:p>
                <a:pPr>
                  <a:defRPr sz="1000" b="1" i="0" u="none" strike="noStrike" baseline="0">
                    <a:solidFill>
                      <a:srgbClr val="000000"/>
                    </a:solidFill>
                    <a:latin typeface="Arial"/>
                    <a:ea typeface="Arial"/>
                    <a:cs typeface="Arial"/>
                  </a:defRPr>
                </a:pPr>
                <a:r>
                  <a:rPr lang="fr-FR"/>
                  <a:t>Somme</a:t>
                </a:r>
              </a:p>
            </c:rich>
          </c:tx>
          <c:layout>
            <c:manualLayout>
              <c:xMode val="edge"/>
              <c:yMode val="edge"/>
              <c:x val="6.8444408366479968E-4"/>
              <c:y val="0.41780917796234718"/>
            </c:manualLayout>
          </c:layout>
          <c:spPr>
            <a:noFill/>
            <a:ln w="25400">
              <a:noFill/>
            </a:ln>
          </c:spPr>
        </c:title>
        <c:numFmt formatCode="#,##0\ \€" sourceLinked="0"/>
        <c:majorTickMark val="cross"/>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56809344"/>
        <c:crosses val="autoZero"/>
        <c:crossBetween val="between"/>
      </c:valAx>
      <c:catAx>
        <c:axId val="56817536"/>
        <c:scaling>
          <c:orientation val="minMax"/>
        </c:scaling>
        <c:delete val="1"/>
        <c:axPos val="b"/>
        <c:tickLblPos val="none"/>
        <c:crossAx val="56820864"/>
        <c:crosses val="autoZero"/>
        <c:lblAlgn val="ctr"/>
        <c:lblOffset val="100"/>
      </c:catAx>
      <c:valAx>
        <c:axId val="56820864"/>
        <c:scaling>
          <c:orientation val="minMax"/>
        </c:scaling>
        <c:axPos val="r"/>
        <c:title>
          <c:tx>
            <c:rich>
              <a:bodyPr/>
              <a:lstStyle/>
              <a:p>
                <a:pPr>
                  <a:defRPr sz="1000" b="1" i="0" u="none" strike="noStrike" baseline="0">
                    <a:solidFill>
                      <a:srgbClr val="000000"/>
                    </a:solidFill>
                    <a:latin typeface="Arial"/>
                    <a:ea typeface="Arial"/>
                    <a:cs typeface="Arial"/>
                  </a:defRPr>
                </a:pPr>
                <a:r>
                  <a:rPr lang="fr-FR"/>
                  <a:t>nombre de queteurs</a:t>
                </a:r>
              </a:p>
            </c:rich>
          </c:tx>
          <c:layout>
            <c:manualLayout>
              <c:xMode val="edge"/>
              <c:yMode val="edge"/>
              <c:x val="0.94632898891158668"/>
              <c:y val="0.32648474619351897"/>
            </c:manualLayout>
          </c:layout>
          <c:spPr>
            <a:noFill/>
            <a:ln w="25400">
              <a:noFill/>
            </a:ln>
          </c:spPr>
        </c:title>
        <c:numFmt formatCode="General" sourceLinked="0"/>
        <c:majorTickMark val="cross"/>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56817536"/>
        <c:crosses val="max"/>
        <c:crossBetween val="between"/>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oddHeader>&amp;A</c:oddHeader>
      <c:oddFooter>Page &amp;P</c:oddFooter>
    </c:headerFooter>
    <c:pageMargins b="0.98425196899999956" l="0.78740157499999996" r="0.78740157499999996" t="0.98425196899999956"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sz="1000" b="1" i="0" u="none" strike="noStrike" baseline="0">
                <a:solidFill>
                  <a:srgbClr val="000000"/>
                </a:solidFill>
                <a:latin typeface="Arial"/>
                <a:ea typeface="Arial"/>
                <a:cs typeface="Arial"/>
              </a:defRPr>
            </a:pPr>
            <a:r>
              <a:rPr lang="fr-FR"/>
              <a:t>Moyenne des sommes collectées et des heures de quete</a:t>
            </a:r>
          </a:p>
        </c:rich>
      </c:tx>
      <c:layout>
        <c:manualLayout>
          <c:xMode val="edge"/>
          <c:yMode val="edge"/>
          <c:x val="0.24682668620711271"/>
          <c:y val="3.1042162211321261E-2"/>
        </c:manualLayout>
      </c:layout>
      <c:spPr>
        <a:noFill/>
        <a:ln w="25400">
          <a:noFill/>
        </a:ln>
      </c:spPr>
    </c:title>
    <c:plotArea>
      <c:layout>
        <c:manualLayout>
          <c:layoutTarget val="inner"/>
          <c:xMode val="edge"/>
          <c:yMode val="edge"/>
          <c:x val="8.6036730620764987E-2"/>
          <c:y val="5.3215135219407406E-2"/>
          <c:w val="0.8194645982076092"/>
          <c:h val="0.84922486620971538"/>
        </c:manualLayout>
      </c:layout>
      <c:barChart>
        <c:barDir val="col"/>
        <c:grouping val="clustered"/>
        <c:ser>
          <c:idx val="1"/>
          <c:order val="0"/>
          <c:tx>
            <c:strRef>
              <c:f>Stats!$A$9</c:f>
              <c:strCache>
                <c:ptCount val="1"/>
                <c:pt idx="0">
                  <c:v>Moy recolté / Pers</c:v>
                </c:pt>
              </c:strCache>
            </c:strRef>
          </c:tx>
          <c:spPr>
            <a:solidFill>
              <a:srgbClr val="969696"/>
            </a:solidFill>
            <a:ln w="12700">
              <a:solidFill>
                <a:srgbClr val="000000"/>
              </a:solidFill>
              <a:prstDash val="solid"/>
            </a:ln>
          </c:spPr>
          <c:dLbls>
            <c:spPr>
              <a:noFill/>
              <a:ln w="25400">
                <a:noFill/>
              </a:ln>
            </c:spPr>
            <c:txPr>
              <a:bodyPr/>
              <a:lstStyle/>
              <a:p>
                <a:pPr algn="ctr" rtl="1">
                  <a:defRPr sz="900" b="0" i="0" u="none" strike="noStrike" baseline="0">
                    <a:solidFill>
                      <a:srgbClr val="000000"/>
                    </a:solidFill>
                    <a:latin typeface="Arial"/>
                    <a:ea typeface="Arial"/>
                    <a:cs typeface="Arial"/>
                  </a:defRPr>
                </a:pPr>
                <a:endParaRPr lang="fr-FR"/>
              </a:p>
            </c:txPr>
            <c:dLblPos val="inEnd"/>
            <c:showVal val="1"/>
          </c:dLbls>
          <c:cat>
            <c:strRef>
              <c:f>Stats!$B$2:$J$2</c:f>
              <c:strCache>
                <c:ptCount val="9"/>
                <c:pt idx="0">
                  <c:v>1er sam.</c:v>
                </c:pt>
                <c:pt idx="1">
                  <c:v>1er Dim.</c:v>
                </c:pt>
                <c:pt idx="2">
                  <c:v>Lundi</c:v>
                </c:pt>
                <c:pt idx="3">
                  <c:v>Mardi</c:v>
                </c:pt>
                <c:pt idx="4">
                  <c:v>Mercredi</c:v>
                </c:pt>
                <c:pt idx="5">
                  <c:v>Jeudi</c:v>
                </c:pt>
                <c:pt idx="6">
                  <c:v>Vendredi</c:v>
                </c:pt>
                <c:pt idx="7">
                  <c:v>2ème sam.</c:v>
                </c:pt>
                <c:pt idx="8">
                  <c:v>2ème dim.</c:v>
                </c:pt>
              </c:strCache>
            </c:strRef>
          </c:cat>
          <c:val>
            <c:numRef>
              <c:f>Stats!$B$9:$J$9</c:f>
              <c:numCache>
                <c:formatCode>#,##0.00\ "€"</c:formatCode>
                <c:ptCount val="9"/>
                <c:pt idx="0">
                  <c:v>71.714285714285708</c:v>
                </c:pt>
                <c:pt idx="1">
                  <c:v>109</c:v>
                </c:pt>
                <c:pt idx="2">
                  <c:v>109</c:v>
                </c:pt>
                <c:pt idx="3">
                  <c:v>0</c:v>
                </c:pt>
                <c:pt idx="4">
                  <c:v>0</c:v>
                </c:pt>
                <c:pt idx="5">
                  <c:v>0</c:v>
                </c:pt>
                <c:pt idx="6">
                  <c:v>0</c:v>
                </c:pt>
                <c:pt idx="7">
                  <c:v>0</c:v>
                </c:pt>
                <c:pt idx="8">
                  <c:v>0</c:v>
                </c:pt>
              </c:numCache>
            </c:numRef>
          </c:val>
        </c:ser>
        <c:dLbls>
          <c:showVal val="1"/>
        </c:dLbls>
        <c:gapWidth val="20"/>
        <c:axId val="57431936"/>
        <c:axId val="57433472"/>
      </c:barChart>
      <c:lineChart>
        <c:grouping val="standard"/>
        <c:ser>
          <c:idx val="0"/>
          <c:order val="1"/>
          <c:tx>
            <c:strRef>
              <c:f>Stats!$A$10</c:f>
              <c:strCache>
                <c:ptCount val="1"/>
                <c:pt idx="0">
                  <c:v>Moy horaire / Pers</c:v>
                </c:pt>
              </c:strCache>
            </c:strRef>
          </c:tx>
          <c:spPr>
            <a:ln w="25400">
              <a:solidFill>
                <a:srgbClr val="000080"/>
              </a:solidFill>
              <a:prstDash val="solid"/>
            </a:ln>
          </c:spPr>
          <c:marker>
            <c:symbol val="circle"/>
            <c:size val="6"/>
            <c:spPr>
              <a:solidFill>
                <a:srgbClr val="000080"/>
              </a:solidFill>
              <a:ln>
                <a:solidFill>
                  <a:srgbClr val="000080"/>
                </a:solidFill>
                <a:prstDash val="solid"/>
              </a:ln>
            </c:spPr>
          </c:marker>
          <c:dLbls>
            <c:dLbl>
              <c:idx val="0"/>
              <c:layout>
                <c:manualLayout>
                  <c:x val="-2.3272197117811692E-2"/>
                  <c:y val="-4.4574984006352694E-2"/>
                </c:manualLayout>
              </c:layout>
              <c:dLblPos val="r"/>
              <c:showVal val="1"/>
            </c:dLbl>
            <c:dLbl>
              <c:idx val="1"/>
              <c:layout>
                <c:manualLayout>
                  <c:x val="-2.3272116495366049E-2"/>
                  <c:y val="-4.2357686705544489E-2"/>
                </c:manualLayout>
              </c:layout>
              <c:dLblPos val="r"/>
              <c:showVal val="1"/>
            </c:dLbl>
            <c:dLbl>
              <c:idx val="2"/>
              <c:layout>
                <c:manualLayout>
                  <c:x val="-3.173481319170688E-2"/>
                  <c:y val="2.6378529619523892E-2"/>
                </c:manualLayout>
              </c:layout>
              <c:dLblPos val="r"/>
              <c:showVal val="1"/>
            </c:dLbl>
            <c:dLbl>
              <c:idx val="3"/>
              <c:layout>
                <c:manualLayout>
                  <c:x val="-3.7376633474252442E-2"/>
                  <c:y val="-3.7923092103926692E-2"/>
                </c:manualLayout>
              </c:layout>
              <c:dLblPos val="r"/>
              <c:showVal val="1"/>
            </c:dLbl>
            <c:dLbl>
              <c:idx val="4"/>
              <c:layout>
                <c:manualLayout>
                  <c:x val="-3.1734800024215672E-2"/>
                  <c:y val="2.859582692033252E-2"/>
                </c:manualLayout>
              </c:layout>
              <c:dLblPos val="r"/>
              <c:showVal val="1"/>
            </c:dLbl>
            <c:dLbl>
              <c:idx val="5"/>
              <c:layout>
                <c:manualLayout>
                  <c:x val="-4.5839249548147463E-2"/>
                  <c:y val="3.7465016123567486E-2"/>
                </c:manualLayout>
              </c:layout>
              <c:dLblPos val="r"/>
              <c:showVal val="1"/>
            </c:dLbl>
            <c:dLbl>
              <c:idx val="6"/>
              <c:layout>
                <c:manualLayout>
                  <c:x val="-1.1988651960154825E-2"/>
                  <c:y val="-4.0140389404735362E-2"/>
                </c:manualLayout>
              </c:layout>
              <c:dLblPos val="r"/>
              <c:showVal val="1"/>
            </c:dLbl>
            <c:spPr>
              <a:noFill/>
              <a:ln w="25400">
                <a:noFill/>
              </a:ln>
            </c:spPr>
            <c:txPr>
              <a:bodyPr/>
              <a:lstStyle/>
              <a:p>
                <a:pPr algn="ctr" rtl="1">
                  <a:defRPr sz="900" b="0" i="0" u="none" strike="noStrike" baseline="0">
                    <a:solidFill>
                      <a:srgbClr val="000000"/>
                    </a:solidFill>
                    <a:latin typeface="Arial"/>
                    <a:ea typeface="Arial"/>
                    <a:cs typeface="Arial"/>
                  </a:defRPr>
                </a:pPr>
                <a:endParaRPr lang="fr-FR"/>
              </a:p>
            </c:txPr>
            <c:showVal val="1"/>
          </c:dLbls>
          <c:cat>
            <c:strRef>
              <c:f>Stats!$B$2:$J$2</c:f>
              <c:strCache>
                <c:ptCount val="9"/>
                <c:pt idx="0">
                  <c:v>1er sam.</c:v>
                </c:pt>
                <c:pt idx="1">
                  <c:v>1er Dim.</c:v>
                </c:pt>
                <c:pt idx="2">
                  <c:v>Lundi</c:v>
                </c:pt>
                <c:pt idx="3">
                  <c:v>Mardi</c:v>
                </c:pt>
                <c:pt idx="4">
                  <c:v>Mercredi</c:v>
                </c:pt>
                <c:pt idx="5">
                  <c:v>Jeudi</c:v>
                </c:pt>
                <c:pt idx="6">
                  <c:v>Vendredi</c:v>
                </c:pt>
                <c:pt idx="7">
                  <c:v>2ème sam.</c:v>
                </c:pt>
                <c:pt idx="8">
                  <c:v>2ème dim.</c:v>
                </c:pt>
              </c:strCache>
            </c:strRef>
          </c:cat>
          <c:val>
            <c:numRef>
              <c:f>Stats!$B$10:$J$10</c:f>
              <c:numCache>
                <c:formatCode>0.0" h"</c:formatCode>
                <c:ptCount val="9"/>
                <c:pt idx="0">
                  <c:v>2.4285714285714284</c:v>
                </c:pt>
                <c:pt idx="1">
                  <c:v>9</c:v>
                </c:pt>
                <c:pt idx="2">
                  <c:v>5</c:v>
                </c:pt>
                <c:pt idx="3">
                  <c:v>0</c:v>
                </c:pt>
                <c:pt idx="4">
                  <c:v>0</c:v>
                </c:pt>
                <c:pt idx="5">
                  <c:v>0</c:v>
                </c:pt>
                <c:pt idx="6">
                  <c:v>0</c:v>
                </c:pt>
                <c:pt idx="7">
                  <c:v>0</c:v>
                </c:pt>
                <c:pt idx="8">
                  <c:v>0</c:v>
                </c:pt>
              </c:numCache>
            </c:numRef>
          </c:val>
        </c:ser>
        <c:dLbls>
          <c:showVal val="1"/>
        </c:dLbls>
        <c:marker val="1"/>
        <c:axId val="57497472"/>
        <c:axId val="57499008"/>
      </c:lineChart>
      <c:catAx>
        <c:axId val="57431936"/>
        <c:scaling>
          <c:orientation val="minMax"/>
        </c:scaling>
        <c:axPos val="b"/>
        <c:numFmt formatCode="General" sourceLinked="1"/>
        <c:majorTickMark val="cross"/>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57433472"/>
        <c:crosses val="autoZero"/>
        <c:lblAlgn val="ctr"/>
        <c:lblOffset val="100"/>
        <c:tickLblSkip val="1"/>
        <c:tickMarkSkip val="1"/>
      </c:catAx>
      <c:valAx>
        <c:axId val="57433472"/>
        <c:scaling>
          <c:orientation val="minMax"/>
        </c:scaling>
        <c:axPos val="l"/>
        <c:title>
          <c:tx>
            <c:rich>
              <a:bodyPr/>
              <a:lstStyle/>
              <a:p>
                <a:pPr>
                  <a:defRPr sz="1000" b="1" i="0" u="none" strike="noStrike" baseline="0">
                    <a:solidFill>
                      <a:srgbClr val="000000"/>
                    </a:solidFill>
                    <a:latin typeface="Arial"/>
                    <a:ea typeface="Arial"/>
                    <a:cs typeface="Arial"/>
                  </a:defRPr>
                </a:pPr>
                <a:r>
                  <a:rPr lang="fr-FR"/>
                  <a:t>Somme moyenne par queteur</a:t>
                </a:r>
              </a:p>
            </c:rich>
          </c:tx>
          <c:layout>
            <c:manualLayout>
              <c:xMode val="edge"/>
              <c:yMode val="edge"/>
              <c:x val="1.2693943862080078E-2"/>
              <c:y val="0.26164108149541976"/>
            </c:manualLayout>
          </c:layout>
          <c:spPr>
            <a:noFill/>
            <a:ln w="25400">
              <a:noFill/>
            </a:ln>
          </c:spPr>
        </c:title>
        <c:numFmt formatCode="#,##0\ \€" sourceLinked="0"/>
        <c:majorTickMark val="cross"/>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57431936"/>
        <c:crosses val="autoZero"/>
        <c:crossBetween val="between"/>
      </c:valAx>
      <c:catAx>
        <c:axId val="57497472"/>
        <c:scaling>
          <c:orientation val="minMax"/>
        </c:scaling>
        <c:delete val="1"/>
        <c:axPos val="b"/>
        <c:tickLblPos val="none"/>
        <c:crossAx val="57499008"/>
        <c:crosses val="autoZero"/>
        <c:lblAlgn val="ctr"/>
        <c:lblOffset val="100"/>
      </c:catAx>
      <c:valAx>
        <c:axId val="57499008"/>
        <c:scaling>
          <c:orientation val="minMax"/>
        </c:scaling>
        <c:axPos val="r"/>
        <c:title>
          <c:tx>
            <c:rich>
              <a:bodyPr/>
              <a:lstStyle/>
              <a:p>
                <a:pPr>
                  <a:defRPr sz="1000" b="1" i="0" u="none" strike="noStrike" baseline="0">
                    <a:solidFill>
                      <a:srgbClr val="000000"/>
                    </a:solidFill>
                    <a:latin typeface="Arial"/>
                    <a:ea typeface="Arial"/>
                    <a:cs typeface="Arial"/>
                  </a:defRPr>
                </a:pPr>
                <a:r>
                  <a:rPr lang="fr-FR"/>
                  <a:t>moyenne nombre heures de quete</a:t>
                </a:r>
              </a:p>
            </c:rich>
          </c:tx>
          <c:layout>
            <c:manualLayout>
              <c:xMode val="edge"/>
              <c:yMode val="edge"/>
              <c:x val="0.94640403682841945"/>
              <c:y val="0.23059891928409879"/>
            </c:manualLayout>
          </c:layout>
          <c:spPr>
            <a:noFill/>
            <a:ln w="25400">
              <a:noFill/>
            </a:ln>
          </c:spPr>
        </c:title>
        <c:numFmt formatCode="General" sourceLinked="0"/>
        <c:majorTickMark val="cross"/>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fr-FR"/>
          </a:p>
        </c:txPr>
        <c:crossAx val="57497472"/>
        <c:crosses val="max"/>
        <c:crossBetween val="between"/>
      </c:valAx>
      <c:spPr>
        <a:noFill/>
        <a:ln w="25400">
          <a:noFill/>
        </a:ln>
      </c:spPr>
    </c:plotArea>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211" footer="0.49212598450000211"/>
    <c:pageSetup/>
  </c:printSettings>
</c:chartSpace>
</file>

<file path=xl/ctrlProps/ctrlProp1.xml><?xml version="1.0" encoding="utf-8"?>
<formControlPr xmlns="http://schemas.microsoft.com/office/spreadsheetml/2009/9/main" objectType="Drop" dropLines="20" dropStyle="combo" dx="16" fmlaLink="C1" fmlaRange="queteur" noThreeD="1" val="0"/>
</file>

<file path=xl/ctrlProps/ctrlProp2.xml><?xml version="1.0" encoding="utf-8"?>
<formControlPr xmlns="http://schemas.microsoft.com/office/spreadsheetml/2009/9/main" objectType="Drop" dropLines="15" dropStyle="combo" dx="16" fmlaLink="C21" fmlaRange="queteur" noThreeD="1" sel="8" val="0"/>
</file>

<file path=xl/ctrlProps/ctrlProp3.xml><?xml version="1.0" encoding="utf-8"?>
<formControlPr xmlns="http://schemas.microsoft.com/office/spreadsheetml/2009/9/main" objectType="Drop" dropStyle="combo" dx="16" fmlaLink="D1" fmlaRange="queteur" noThreeD="1" sel="10" val="0"/>
</file>

<file path=xl/ctrlProps/ctrlProp4.xml><?xml version="1.0" encoding="utf-8"?>
<formControlPr xmlns="http://schemas.microsoft.com/office/spreadsheetml/2009/9/main" objectType="Drop" dropLines="15" dropStyle="combo" dx="16" fmlaLink="E1" fmlaRange="queteur" noThreeD="1" sel="16" val="3"/>
</file>

<file path=xl/ctrlProps/ctrlProp5.xml><?xml version="1.0" encoding="utf-8"?>
<formControlPr xmlns="http://schemas.microsoft.com/office/spreadsheetml/2009/9/main" objectType="Drop" dropStyle="combo" dx="16" fmlaLink="F1" fmlaRange="queteur" noThreeD="1" sel="7" val="8"/>
</file>

<file path=xl/ctrlProps/ctrlProp6.xml><?xml version="1.0" encoding="utf-8"?>
<formControlPr xmlns="http://schemas.microsoft.com/office/spreadsheetml/2009/9/main" objectType="Drop" dropStyle="combo" dx="16" fmlaLink="G1" fmlaRange="queteur" noThreeD="1" sel="19" val="0"/>
</file>

<file path=xl/ctrlProps/ctrlProp7.xml><?xml version="1.0" encoding="utf-8"?>
<formControlPr xmlns="http://schemas.microsoft.com/office/spreadsheetml/2009/9/main" objectType="Drop" dropStyle="combo" dx="16" fmlaLink="H1" fmlaRange="queteur" noThreeD="1" sel="6" val="0"/>
</file>

<file path=xl/ctrlProps/ctrlProp8.xml><?xml version="1.0" encoding="utf-8"?>
<formControlPr xmlns="http://schemas.microsoft.com/office/spreadsheetml/2009/9/main" objectType="Drop" dropStyle="combo" dx="16" fmlaLink="I1" fmlaRange="queteur" noThreeD="1" sel="12" val="0"/>
</file>

<file path=xl/ctrlProps/ctrlProp9.xml><?xml version="1.0" encoding="utf-8"?>
<formControlPr xmlns="http://schemas.microsoft.com/office/spreadsheetml/2009/9/main" objectType="Drop" dropStyle="combo" dx="16" fmlaLink="F21" fmlaRange="queteur" noThreeD="1" sel="17" val="7"/>
</file>

<file path=xl/ctrlProps/ctrlProp10.xml><?xml version="1.0" encoding="utf-8"?>
<formControlPr xmlns="http://schemas.microsoft.com/office/spreadsheetml/2009/9/main" objectType="Drop" dropStyle="combo" dx="16" fmlaLink="G21" fmlaRange="queteur" noThreeD="1" sel="20" val="4"/>
</file>

<file path=xl/ctrlProps/ctrlProp11.xml><?xml version="1.0" encoding="utf-8"?>
<formControlPr xmlns="http://schemas.microsoft.com/office/spreadsheetml/2009/9/main" objectType="Drop" dropStyle="combo" dx="16" fmlaLink="H21" fmlaRange="queteur" noThreeD="1" sel="21" val="0"/>
</file>

<file path=xl/ctrlProps/ctrlProp12.xml><?xml version="1.0" encoding="utf-8"?>
<formControlPr xmlns="http://schemas.microsoft.com/office/spreadsheetml/2009/9/main" objectType="Drop" dropStyle="combo" dx="16" fmlaLink="I21" fmlaRange="queteur" noThreeD="1" sel="4" val="0"/>
</file>

<file path=xl/ctrlProps/ctrlProp13.xml><?xml version="1.0" encoding="utf-8"?>
<formControlPr xmlns="http://schemas.microsoft.com/office/spreadsheetml/2009/9/main" objectType="Drop" dropStyle="combo" dx="16" fmlaLink="F21" fmlaRange="queteur" noThreeD="1" sel="17" val="7"/>
</file>

<file path=xl/ctrlProps/ctrlProp14.xml><?xml version="1.0" encoding="utf-8"?>
<formControlPr xmlns="http://schemas.microsoft.com/office/spreadsheetml/2009/9/main" objectType="Drop" dropStyle="combo" dx="16" fmlaLink="G21" fmlaRange="queteur" noThreeD="1" sel="20" val="4"/>
</file>

<file path=xl/ctrlProps/ctrlProp15.xml><?xml version="1.0" encoding="utf-8"?>
<formControlPr xmlns="http://schemas.microsoft.com/office/spreadsheetml/2009/9/main" objectType="Drop" dropStyle="combo" dx="16" fmlaLink="H21" fmlaRange="queteur" noThreeD="1" sel="21" val="0"/>
</file>

<file path=xl/ctrlProps/ctrlProp16.xml><?xml version="1.0" encoding="utf-8"?>
<formControlPr xmlns="http://schemas.microsoft.com/office/spreadsheetml/2009/9/main" objectType="Drop" dropStyle="combo" dx="16" fmlaLink="I21" fmlaRange="queteur" noThreeD="1" sel="4" val="0"/>
</file>

<file path=xl/ctrlProps/ctrlProp17.xml><?xml version="1.0" encoding="utf-8"?>
<formControlPr xmlns="http://schemas.microsoft.com/office/spreadsheetml/2009/9/main" objectType="Drop" dropStyle="combo" dx="16" fmlaLink="E1" fmlaRange="queteur" noThreeD="1" sel="16" val="0"/>
</file>

<file path=xl/ctrlProps/ctrlProp18.xml><?xml version="1.0" encoding="utf-8"?>
<formControlPr xmlns="http://schemas.microsoft.com/office/spreadsheetml/2009/9/main" objectType="Drop" dropStyle="combo" dx="16" fmlaLink="E21" fmlaRange="queteur" noThreeD="1" sel="12" val="7"/>
</file>

<file path=xl/ctrlProps/ctrlProp19.xml><?xml version="1.0" encoding="utf-8"?>
<formControlPr xmlns="http://schemas.microsoft.com/office/spreadsheetml/2009/9/main" objectType="Drop" dropLines="15" dropStyle="combo" dx="16" fmlaLink="C1" fmlaRange="queteur" noThreeD="1" val="82"/>
</file>

<file path=xl/ctrlProps/ctrlProp20.xml><?xml version="1.0" encoding="utf-8"?>
<formControlPr xmlns="http://schemas.microsoft.com/office/spreadsheetml/2009/9/main" objectType="Drop" dropLines="15" dropStyle="combo" dx="16" fmlaLink="D1" fmlaRange="queteur" noThreeD="1" sel="10" val="0"/>
</file>

<file path=xl/ctrlProps/ctrlProp21.xml><?xml version="1.0" encoding="utf-8"?>
<formControlPr xmlns="http://schemas.microsoft.com/office/spreadsheetml/2009/9/main" objectType="Drop" dropLines="15" dropStyle="combo" dx="16" fmlaLink="F1" fmlaRange="queteur" noThreeD="1" sel="7" val="4"/>
</file>

<file path=xl/ctrlProps/ctrlProp22.xml><?xml version="1.0" encoding="utf-8"?>
<formControlPr xmlns="http://schemas.microsoft.com/office/spreadsheetml/2009/9/main" objectType="Drop" dropLines="15" dropStyle="combo" dx="16" fmlaLink="G1" fmlaRange="queteur" noThreeD="1" sel="19" val="0"/>
</file>

<file path=xl/ctrlProps/ctrlProp23.xml><?xml version="1.0" encoding="utf-8"?>
<formControlPr xmlns="http://schemas.microsoft.com/office/spreadsheetml/2009/9/main" objectType="Drop" dropLines="15" dropStyle="combo" dx="16" fmlaLink="H1" fmlaRange="queteur" noThreeD="1" sel="6" val="0"/>
</file>

<file path=xl/ctrlProps/ctrlProp24.xml><?xml version="1.0" encoding="utf-8"?>
<formControlPr xmlns="http://schemas.microsoft.com/office/spreadsheetml/2009/9/main" objectType="Drop" dropLines="15" dropStyle="combo" dx="16" fmlaLink="I1" fmlaRange="queteur" noThreeD="1" sel="12" val="0"/>
</file>

<file path=xl/ctrlProps/ctrlProp25.xml><?xml version="1.0" encoding="utf-8"?>
<formControlPr xmlns="http://schemas.microsoft.com/office/spreadsheetml/2009/9/main" objectType="Drop" dropLines="20" dropStyle="combo" dx="16" fmlaLink="C1" fmlaRange="queteur" noThreeD="1" val="0"/>
</file>

<file path=xl/ctrlProps/ctrlProp26.xml><?xml version="1.0" encoding="utf-8"?>
<formControlPr xmlns="http://schemas.microsoft.com/office/spreadsheetml/2009/9/main" objectType="Drop" dropLines="15" dropStyle="combo" dx="16" fmlaLink="C21" fmlaRange="queteur" noThreeD="1" sel="8" val="82"/>
</file>

<file path=xl/ctrlProps/ctrlProp27.xml><?xml version="1.0" encoding="utf-8"?>
<formControlPr xmlns="http://schemas.microsoft.com/office/spreadsheetml/2009/9/main" objectType="Drop" dropLines="15" dropStyle="combo" dx="16" fmlaLink="C21" fmlaRange="queteur" noThreeD="1" sel="8" val="0"/>
</file>

<file path=xl/ctrlProps/ctrlProp28.xml><?xml version="1.0" encoding="utf-8"?>
<formControlPr xmlns="http://schemas.microsoft.com/office/spreadsheetml/2009/9/main" objectType="Drop" dropLines="20" dropStyle="combo" dx="16" fmlaLink="C1" fmlaRange="queteur" noThreeD="1" val="0"/>
</file>

<file path=xl/ctrlProps/ctrlProp29.xml><?xml version="1.0" encoding="utf-8"?>
<formControlPr xmlns="http://schemas.microsoft.com/office/spreadsheetml/2009/9/main" objectType="Drop" dropLines="15" dropStyle="combo" dx="16" fmlaLink="C41" fmlaRange="queteur" noThreeD="1" sel="24" val="0"/>
</file>

<file path=xl/ctrlProps/ctrlProp30.xml><?xml version="1.0" encoding="utf-8"?>
<formControlPr xmlns="http://schemas.microsoft.com/office/spreadsheetml/2009/9/main" objectType="Drop" dropLines="15" dropStyle="combo" dx="16" fmlaLink="C21" fmlaRange="queteur" noThreeD="1" sel="8" val="0"/>
</file>

<file path=xl/ctrlProps/ctrlProp31.xml><?xml version="1.0" encoding="utf-8"?>
<formControlPr xmlns="http://schemas.microsoft.com/office/spreadsheetml/2009/9/main" objectType="Drop" dropLines="20" dropStyle="combo" dx="16" fmlaLink="C1" fmlaRange="queteur" noThreeD="1" val="0"/>
</file>

<file path=xl/ctrlProps/ctrlProp32.xml><?xml version="1.0" encoding="utf-8"?>
<formControlPr xmlns="http://schemas.microsoft.com/office/spreadsheetml/2009/9/main" objectType="Drop" dropLines="15" dropStyle="combo" dx="16" fmlaLink="D21" fmlaRange="queteur" noThreeD="1" sel="5" val="0"/>
</file>

<file path=xl/ctrlProps/ctrlProp33.xml><?xml version="1.0" encoding="utf-8"?>
<formControlPr xmlns="http://schemas.microsoft.com/office/spreadsheetml/2009/9/main" objectType="Drop" dropLines="15" dropStyle="combo" dx="16" fmlaLink="C21" fmlaRange="queteur" noThreeD="1" sel="8" val="0"/>
</file>

<file path=xl/ctrlProps/ctrlProp34.xml><?xml version="1.0" encoding="utf-8"?>
<formControlPr xmlns="http://schemas.microsoft.com/office/spreadsheetml/2009/9/main" objectType="Drop" dropLines="20" dropStyle="combo" dx="16" fmlaLink="C1" fmlaRange="queteur" noThreeD="1" val="0"/>
</file>

<file path=xl/ctrlProps/ctrlProp35.xml><?xml version="1.0" encoding="utf-8"?>
<formControlPr xmlns="http://schemas.microsoft.com/office/spreadsheetml/2009/9/main" objectType="Drop" dropLines="15" dropStyle="combo" dx="16" fmlaLink="E21" fmlaRange="queteur" noThreeD="1" sel="12" val="0"/>
</file>

<file path=xl/ctrlProps/ctrlProp36.xml><?xml version="1.0" encoding="utf-8"?>
<formControlPr xmlns="http://schemas.microsoft.com/office/spreadsheetml/2009/9/main" objectType="Drop" dropLines="15" dropStyle="combo" dx="16" fmlaLink="C21" fmlaRange="queteur" noThreeD="1" sel="8" val="0"/>
</file>

<file path=xl/ctrlProps/ctrlProp37.xml><?xml version="1.0" encoding="utf-8"?>
<formControlPr xmlns="http://schemas.microsoft.com/office/spreadsheetml/2009/9/main" objectType="Drop" dropLines="20" dropStyle="combo" dx="16" fmlaLink="C1" fmlaRange="queteur" noThreeD="1" val="0"/>
</file>

<file path=xl/ctrlProps/ctrlProp38.xml><?xml version="1.0" encoding="utf-8"?>
<formControlPr xmlns="http://schemas.microsoft.com/office/spreadsheetml/2009/9/main" objectType="Drop" dropLines="15" dropStyle="combo" dx="16" fmlaLink="F21" fmlaRange="queteur" noThreeD="1" sel="17" val="13"/>
</file>

<file path=xl/ctrlProps/ctrlProp39.xml><?xml version="1.0" encoding="utf-8"?>
<formControlPr xmlns="http://schemas.microsoft.com/office/spreadsheetml/2009/9/main" objectType="Drop" dropLines="15" dropStyle="combo" dx="16" fmlaLink="C21" fmlaRange="queteur" noThreeD="1" sel="8" val="0"/>
</file>

<file path=xl/ctrlProps/ctrlProp40.xml><?xml version="1.0" encoding="utf-8"?>
<formControlPr xmlns="http://schemas.microsoft.com/office/spreadsheetml/2009/9/main" objectType="Drop" dropLines="20" dropStyle="combo" dx="16" fmlaLink="C1" fmlaRange="queteur" noThreeD="1" val="0"/>
</file>

<file path=xl/ctrlProps/ctrlProp41.xml><?xml version="1.0" encoding="utf-8"?>
<formControlPr xmlns="http://schemas.microsoft.com/office/spreadsheetml/2009/9/main" objectType="Drop" dropLines="15" dropStyle="combo" dx="16" fmlaLink="G21" fmlaRange="queteur" noThreeD="1" sel="20" val="30"/>
</file>

<file path=xl/ctrlProps/ctrlProp42.xml><?xml version="1.0" encoding="utf-8"?>
<formControlPr xmlns="http://schemas.microsoft.com/office/spreadsheetml/2009/9/main" objectType="Drop" dropLines="15" dropStyle="combo" dx="16" fmlaLink="C21" fmlaRange="queteur" noThreeD="1" sel="8" val="0"/>
</file>

<file path=xl/ctrlProps/ctrlProp43.xml><?xml version="1.0" encoding="utf-8"?>
<formControlPr xmlns="http://schemas.microsoft.com/office/spreadsheetml/2009/9/main" objectType="Drop" dropLines="20" dropStyle="combo" dx="16" fmlaLink="C1" fmlaRange="queteur" noThreeD="1" val="0"/>
</file>

<file path=xl/ctrlProps/ctrlProp44.xml><?xml version="1.0" encoding="utf-8"?>
<formControlPr xmlns="http://schemas.microsoft.com/office/spreadsheetml/2009/9/main" objectType="Drop" dropLines="15" dropStyle="combo" dx="16" fmlaLink="H21" fmlaRange="queteur" noThreeD="1" sel="21" val="30"/>
</file>

<file path=xl/ctrlProps/ctrlProp45.xml><?xml version="1.0" encoding="utf-8"?>
<formControlPr xmlns="http://schemas.microsoft.com/office/spreadsheetml/2009/9/main" objectType="Drop" dropLines="15" dropStyle="combo" dx="16" fmlaLink="C21" fmlaRange="queteur" noThreeD="1" sel="8" val="0"/>
</file>

<file path=xl/ctrlProps/ctrlProp46.xml><?xml version="1.0" encoding="utf-8"?>
<formControlPr xmlns="http://schemas.microsoft.com/office/spreadsheetml/2009/9/main" objectType="Drop" dropLines="20" dropStyle="combo" dx="16" fmlaLink="C1" fmlaRange="queteur" noThreeD="1" val="0"/>
</file>

<file path=xl/ctrlProps/ctrlProp47.xml><?xml version="1.0" encoding="utf-8"?>
<formControlPr xmlns="http://schemas.microsoft.com/office/spreadsheetml/2009/9/main" objectType="Drop" dropLines="15" dropStyle="combo" dx="16" fmlaLink="I21" fmlaRange="queteur" noThreeD="1" sel="4" val="0"/>
</file>

<file path=xl/ctrlProps/ctrlProp48.xml><?xml version="1.0" encoding="utf-8"?>
<formControlPr xmlns="http://schemas.microsoft.com/office/spreadsheetml/2009/9/main" objectType="Drop" dropLines="15" dropStyle="combo" dx="16" fmlaLink="C21" fmlaRange="queteur" noThreeD="1" sel="8" val="0"/>
</file>

<file path=xl/ctrlProps/ctrlProp49.xml><?xml version="1.0" encoding="utf-8"?>
<formControlPr xmlns="http://schemas.microsoft.com/office/spreadsheetml/2009/9/main" objectType="Drop" dropLines="20" dropStyle="combo" dx="16" fmlaLink="C1" fmlaRange="queteur" noThreeD="1" val="0"/>
</file>

<file path=xl/ctrlProps/ctrlProp50.xml><?xml version="1.0" encoding="utf-8"?>
<formControlPr xmlns="http://schemas.microsoft.com/office/spreadsheetml/2009/9/main" objectType="Drop" dropLines="15" dropStyle="combo" dx="16" fmlaLink="D41" fmlaRange="queteur" noThreeD="1" sel="12" val="0"/>
</file>

<file path=xl/ctrlProps/ctrlProp51.xml><?xml version="1.0" encoding="utf-8"?>
<formControlPr xmlns="http://schemas.microsoft.com/office/spreadsheetml/2009/9/main" objectType="Drop" dropLines="15" dropStyle="combo" dx="16" fmlaLink="C21" fmlaRange="queteur" noThreeD="1" sel="8" val="0"/>
</file>

<file path=xl/ctrlProps/ctrlProp52.xml><?xml version="1.0" encoding="utf-8"?>
<formControlPr xmlns="http://schemas.microsoft.com/office/spreadsheetml/2009/9/main" objectType="Drop" dropLines="20" dropStyle="combo" dx="16" fmlaLink="C1" fmlaRange="queteur" noThreeD="1" val="0"/>
</file>

<file path=xl/ctrlProps/ctrlProp53.xml><?xml version="1.0" encoding="utf-8"?>
<formControlPr xmlns="http://schemas.microsoft.com/office/spreadsheetml/2009/9/main" objectType="Drop" dropLines="15" dropStyle="combo" dx="16" fmlaLink="E41" fmlaRange="queteur" noThreeD="1" sel="28" val="0"/>
</file>

<file path=xl/ctrlProps/ctrlProp54.xml><?xml version="1.0" encoding="utf-8"?>
<formControlPr xmlns="http://schemas.microsoft.com/office/spreadsheetml/2009/9/main" objectType="Drop" dropLines="15" dropStyle="combo" dx="16" fmlaLink="C21" fmlaRange="queteur" noThreeD="1" sel="8" val="0"/>
</file>

<file path=xl/ctrlProps/ctrlProp55.xml><?xml version="1.0" encoding="utf-8"?>
<formControlPr xmlns="http://schemas.microsoft.com/office/spreadsheetml/2009/9/main" objectType="Drop" dropLines="20" dropStyle="combo" dx="16" fmlaLink="C1" fmlaRange="queteur" noThreeD="1" val="0"/>
</file>

<file path=xl/ctrlProps/ctrlProp56.xml><?xml version="1.0" encoding="utf-8"?>
<formControlPr xmlns="http://schemas.microsoft.com/office/spreadsheetml/2009/9/main" objectType="Drop" dropLines="15" dropStyle="combo" dx="16" fmlaLink="F41" fmlaRange="queteur" noThreeD="1" sel="29" val="0"/>
</file>

<file path=xl/ctrlProps/ctrlProp57.xml><?xml version="1.0" encoding="utf-8"?>
<formControlPr xmlns="http://schemas.microsoft.com/office/spreadsheetml/2009/9/main" objectType="Drop" dropLines="20" dropStyle="combo" dx="16" fmlaLink="J1" fmlaRange="queteur" noThreeD="1" sel="3" val="0"/>
</file>

<file path=xl/ctrlProps/ctrlProp58.xml><?xml version="1.0" encoding="utf-8"?>
<formControlPr xmlns="http://schemas.microsoft.com/office/spreadsheetml/2009/9/main" objectType="Drop" dropLines="15" dropStyle="combo" dx="16" fmlaLink="J21" fmlaRange="queteur" noThreeD="1" sel="11" val="0"/>
</file>

<file path=xl/ctrlProps/ctrlProp59.xml><?xml version="1.0" encoding="utf-8"?>
<formControlPr xmlns="http://schemas.microsoft.com/office/spreadsheetml/2009/9/main" objectType="Drop" dropStyle="combo" dx="16" fmlaLink="K1" fmlaRange="queteur" noThreeD="1" sel="21" val="0"/>
</file>

<file path=xl/ctrlProps/ctrlProp60.xml><?xml version="1.0" encoding="utf-8"?>
<formControlPr xmlns="http://schemas.microsoft.com/office/spreadsheetml/2009/9/main" objectType="Drop" dropLines="15" dropStyle="combo" dx="16" fmlaLink="L1" fmlaRange="queteur" noThreeD="1" sel="14" val="2"/>
</file>

<file path=xl/ctrlProps/ctrlProp61.xml><?xml version="1.0" encoding="utf-8"?>
<formControlPr xmlns="http://schemas.microsoft.com/office/spreadsheetml/2009/9/main" objectType="Drop" dropStyle="combo" dx="16" fmlaLink="M1" fmlaRange="queteur" noThreeD="1" sel="9" val="8"/>
</file>

<file path=xl/ctrlProps/ctrlProp62.xml><?xml version="1.0" encoding="utf-8"?>
<formControlPr xmlns="http://schemas.microsoft.com/office/spreadsheetml/2009/9/main" objectType="Drop" dropStyle="combo" dx="16" fmlaLink="N1" fmlaRange="queteur" noThreeD="1" sel="13" val="0"/>
</file>

<file path=xl/ctrlProps/ctrlProp63.xml><?xml version="1.0" encoding="utf-8"?>
<formControlPr xmlns="http://schemas.microsoft.com/office/spreadsheetml/2009/9/main" objectType="Drop" dropStyle="combo" dx="16" fmlaLink="O1" fmlaRange="queteur" noThreeD="1" sel="15" val="0"/>
</file>

<file path=xl/ctrlProps/ctrlProp64.xml><?xml version="1.0" encoding="utf-8"?>
<formControlPr xmlns="http://schemas.microsoft.com/office/spreadsheetml/2009/9/main" objectType="Drop" dropStyle="combo" dx="16" fmlaLink="P1" fmlaRange="queteur" noThreeD="1" sel="17" val="0"/>
</file>

<file path=xl/ctrlProps/ctrlProp65.xml><?xml version="1.0" encoding="utf-8"?>
<formControlPr xmlns="http://schemas.microsoft.com/office/spreadsheetml/2009/9/main" objectType="Drop" dropStyle="combo" dx="16" fmlaLink="M21" fmlaRange="queteur" noThreeD="1" sel="22" val="7"/>
</file>

<file path=xl/ctrlProps/ctrlProp66.xml><?xml version="1.0" encoding="utf-8"?>
<formControlPr xmlns="http://schemas.microsoft.com/office/spreadsheetml/2009/9/main" objectType="Drop" dropStyle="combo" dx="16" fmlaLink="N21" fmlaRange="queteur" noThreeD="1" sel="23" val="4"/>
</file>

<file path=xl/ctrlProps/ctrlProp67.xml><?xml version="1.0" encoding="utf-8"?>
<formControlPr xmlns="http://schemas.microsoft.com/office/spreadsheetml/2009/9/main" objectType="Drop" dropStyle="combo" dx="16" fmlaLink="O21" fmlaRange="queteur" noThreeD="1" sel="26" val="0"/>
</file>

<file path=xl/ctrlProps/ctrlProp68.xml><?xml version="1.0" encoding="utf-8"?>
<formControlPr xmlns="http://schemas.microsoft.com/office/spreadsheetml/2009/9/main" objectType="Drop" dropStyle="combo" dx="16" fmlaLink="P21" fmlaRange="queteur" noThreeD="1" sel="25" val="0"/>
</file>

<file path=xl/ctrlProps/ctrlProp69.xml><?xml version="1.0" encoding="utf-8"?>
<formControlPr xmlns="http://schemas.microsoft.com/office/spreadsheetml/2009/9/main" objectType="Drop" dropStyle="combo" dx="16" fmlaLink="M21" fmlaRange="queteur" noThreeD="1" sel="22" val="7"/>
</file>

<file path=xl/ctrlProps/ctrlProp70.xml><?xml version="1.0" encoding="utf-8"?>
<formControlPr xmlns="http://schemas.microsoft.com/office/spreadsheetml/2009/9/main" objectType="Drop" dropStyle="combo" dx="16" fmlaLink="N21" fmlaRange="queteur" noThreeD="1" sel="23" val="4"/>
</file>

<file path=xl/ctrlProps/ctrlProp71.xml><?xml version="1.0" encoding="utf-8"?>
<formControlPr xmlns="http://schemas.microsoft.com/office/spreadsheetml/2009/9/main" objectType="Drop" dropStyle="combo" dx="16" fmlaLink="O21" fmlaRange="queteur" noThreeD="1" sel="26" val="0"/>
</file>

<file path=xl/ctrlProps/ctrlProp72.xml><?xml version="1.0" encoding="utf-8"?>
<formControlPr xmlns="http://schemas.microsoft.com/office/spreadsheetml/2009/9/main" objectType="Drop" dropStyle="combo" dx="16" fmlaLink="P21" fmlaRange="queteur" noThreeD="1" sel="25" val="0"/>
</file>

<file path=xl/ctrlProps/ctrlProp73.xml><?xml version="1.0" encoding="utf-8"?>
<formControlPr xmlns="http://schemas.microsoft.com/office/spreadsheetml/2009/9/main" objectType="Drop" dropStyle="combo" dx="16" fmlaLink="L1" fmlaRange="queteur" noThreeD="1" sel="14" val="0"/>
</file>

<file path=xl/ctrlProps/ctrlProp74.xml><?xml version="1.0" encoding="utf-8"?>
<formControlPr xmlns="http://schemas.microsoft.com/office/spreadsheetml/2009/9/main" objectType="Drop" dropStyle="combo" dx="16" fmlaLink="L21" fmlaRange="queteur" noThreeD="1" sel="18" val="7"/>
</file>

<file path=xl/ctrlProps/ctrlProp75.xml><?xml version="1.0" encoding="utf-8"?>
<formControlPr xmlns="http://schemas.microsoft.com/office/spreadsheetml/2009/9/main" objectType="Drop" dropLines="15" dropStyle="combo" dx="16" fmlaLink="J1" fmlaRange="queteur" noThreeD="1" sel="3" val="2"/>
</file>

<file path=xl/ctrlProps/ctrlProp76.xml><?xml version="1.0" encoding="utf-8"?>
<formControlPr xmlns="http://schemas.microsoft.com/office/spreadsheetml/2009/9/main" objectType="Drop" dropLines="15" dropStyle="combo" dx="16" fmlaLink="K1" fmlaRange="queteur" noThreeD="1" sel="21" val="7"/>
</file>

<file path=xl/ctrlProps/ctrlProp77.xml><?xml version="1.0" encoding="utf-8"?>
<formControlPr xmlns="http://schemas.microsoft.com/office/spreadsheetml/2009/9/main" objectType="Drop" dropLines="15" dropStyle="combo" dx="16" fmlaLink="M1" fmlaRange="queteur" noThreeD="1" sel="9" val="7"/>
</file>

<file path=xl/ctrlProps/ctrlProp78.xml><?xml version="1.0" encoding="utf-8"?>
<formControlPr xmlns="http://schemas.microsoft.com/office/spreadsheetml/2009/9/main" objectType="Drop" dropLines="15" dropStyle="combo" dx="16" fmlaLink="N1" fmlaRange="queteur" noThreeD="1" sel="13" val="4"/>
</file>

<file path=xl/ctrlProps/ctrlProp79.xml><?xml version="1.0" encoding="utf-8"?>
<formControlPr xmlns="http://schemas.microsoft.com/office/spreadsheetml/2009/9/main" objectType="Drop" dropLines="15" dropStyle="combo" dx="16" fmlaLink="O1" fmlaRange="queteur" noThreeD="1" sel="15" val="0"/>
</file>

<file path=xl/ctrlProps/ctrlProp80.xml><?xml version="1.0" encoding="utf-8"?>
<formControlPr xmlns="http://schemas.microsoft.com/office/spreadsheetml/2009/9/main" objectType="Drop" dropLines="15" dropStyle="combo" dx="16" fmlaLink="P1" fmlaRange="queteur" noThreeD="1" sel="17" val="7"/>
</file>

<file path=xl/ctrlProps/ctrlProp81.xml><?xml version="1.0" encoding="utf-8"?>
<formControlPr xmlns="http://schemas.microsoft.com/office/spreadsheetml/2009/9/main" objectType="Drop" dropLines="20" dropStyle="combo" dx="16" fmlaLink="J1" fmlaRange="queteur" noThreeD="1" sel="3" val="0"/>
</file>

<file path=xl/ctrlProps/ctrlProp82.xml><?xml version="1.0" encoding="utf-8"?>
<formControlPr xmlns="http://schemas.microsoft.com/office/spreadsheetml/2009/9/main" objectType="Drop" dropLines="15" dropStyle="combo" dx="16" fmlaLink="J21" fmlaRange="queteur" noThreeD="1" sel="11" val="9"/>
</file>

<file path=xl/ctrlProps/ctrlProp83.xml><?xml version="1.0" encoding="utf-8"?>
<formControlPr xmlns="http://schemas.microsoft.com/office/spreadsheetml/2009/9/main" objectType="Drop" dropLines="15" dropStyle="combo" dx="16" fmlaLink="J21" fmlaRange="queteur" noThreeD="1" sel="11" val="0"/>
</file>

<file path=xl/ctrlProps/ctrlProp84.xml><?xml version="1.0" encoding="utf-8"?>
<formControlPr xmlns="http://schemas.microsoft.com/office/spreadsheetml/2009/9/main" objectType="Drop" dropLines="20" dropStyle="combo" dx="16" fmlaLink="J1" fmlaRange="queteur" noThreeD="1" sel="3" val="0"/>
</file>

<file path=xl/ctrlProps/ctrlProp85.xml><?xml version="1.0" encoding="utf-8"?>
<formControlPr xmlns="http://schemas.microsoft.com/office/spreadsheetml/2009/9/main" objectType="Drop" dropLines="15" dropStyle="combo" dx="16" fmlaLink="J41" fmlaRange="queteur" noThreeD="1" sel="80" val="75"/>
</file>

<file path=xl/ctrlProps/ctrlProp86.xml><?xml version="1.0" encoding="utf-8"?>
<formControlPr xmlns="http://schemas.microsoft.com/office/spreadsheetml/2009/9/main" objectType="Drop" dropLines="15" dropStyle="combo" dx="16" fmlaLink="J21" fmlaRange="queteur" noThreeD="1" sel="11" val="0"/>
</file>

<file path=xl/ctrlProps/ctrlProp87.xml><?xml version="1.0" encoding="utf-8"?>
<formControlPr xmlns="http://schemas.microsoft.com/office/spreadsheetml/2009/9/main" objectType="Drop" dropLines="20" dropStyle="combo" dx="16" fmlaLink="J1" fmlaRange="queteur" noThreeD="1" sel="3" val="0"/>
</file>

<file path=xl/ctrlProps/ctrlProp88.xml><?xml version="1.0" encoding="utf-8"?>
<formControlPr xmlns="http://schemas.microsoft.com/office/spreadsheetml/2009/9/main" objectType="Drop" dropLines="15" dropStyle="combo" dx="16" fmlaLink="K21" fmlaRange="queteur" noThreeD="1" sel="2" val="0"/>
</file>

<file path=xl/ctrlProps/ctrlProp89.xml><?xml version="1.0" encoding="utf-8"?>
<formControlPr xmlns="http://schemas.microsoft.com/office/spreadsheetml/2009/9/main" objectType="Drop" dropLines="15" dropStyle="combo" dx="16" fmlaLink="J21" fmlaRange="queteur" noThreeD="1" sel="11" val="0"/>
</file>

<file path=xl/ctrlProps/ctrlProp90.xml><?xml version="1.0" encoding="utf-8"?>
<formControlPr xmlns="http://schemas.microsoft.com/office/spreadsheetml/2009/9/main" objectType="Drop" dropLines="20" dropStyle="combo" dx="16" fmlaLink="J1" fmlaRange="queteur" noThreeD="1" sel="3" val="0"/>
</file>

<file path=xl/ctrlProps/ctrlProp91.xml><?xml version="1.0" encoding="utf-8"?>
<formControlPr xmlns="http://schemas.microsoft.com/office/spreadsheetml/2009/9/main" objectType="Drop" dropLines="15" dropStyle="combo" dx="16" fmlaLink="L21" fmlaRange="queteur" noThreeD="1" sel="18" val="5"/>
</file>

<file path=xl/ctrlProps/ctrlProp92.xml><?xml version="1.0" encoding="utf-8"?>
<formControlPr xmlns="http://schemas.microsoft.com/office/spreadsheetml/2009/9/main" objectType="Drop" dropLines="15" dropStyle="combo" dx="16" fmlaLink="J21" fmlaRange="queteur" noThreeD="1" sel="11" val="0"/>
</file>

<file path=xl/ctrlProps/ctrlProp93.xml><?xml version="1.0" encoding="utf-8"?>
<formControlPr xmlns="http://schemas.microsoft.com/office/spreadsheetml/2009/9/main" objectType="Drop" dropLines="20" dropStyle="combo" dx="16" fmlaLink="J1" fmlaRange="queteur" noThreeD="1" sel="3" val="0"/>
</file>

<file path=xl/ctrlProps/ctrlProp94.xml><?xml version="1.0" encoding="utf-8"?>
<formControlPr xmlns="http://schemas.microsoft.com/office/spreadsheetml/2009/9/main" objectType="Drop" dropLines="15" dropStyle="combo" dx="16" fmlaLink="M21" fmlaRange="queteur" noThreeD="1" sel="22" val="10"/>
</file>

<file path=xl/ctrlProps/ctrlProp95.xml><?xml version="1.0" encoding="utf-8"?>
<formControlPr xmlns="http://schemas.microsoft.com/office/spreadsheetml/2009/9/main" objectType="Drop" dropLines="15" dropStyle="combo" dx="16" fmlaLink="J21" fmlaRange="queteur" noThreeD="1" sel="11" val="0"/>
</file>

<file path=xl/ctrlProps/ctrlProp96.xml><?xml version="1.0" encoding="utf-8"?>
<formControlPr xmlns="http://schemas.microsoft.com/office/spreadsheetml/2009/9/main" objectType="Drop" dropLines="20" dropStyle="combo" dx="16" fmlaLink="J1" fmlaRange="queteur" noThreeD="1" sel="3" val="0"/>
</file>

<file path=xl/ctrlProps/ctrlProp97.xml><?xml version="1.0" encoding="utf-8"?>
<formControlPr xmlns="http://schemas.microsoft.com/office/spreadsheetml/2009/9/main" objectType="Drop" dropLines="15" dropStyle="combo" dx="16" fmlaLink="N21" fmlaRange="queteur" noThreeD="1" sel="23" val="10"/>
</file>

<file path=xl/ctrlProps/ctrlProp98.xml><?xml version="1.0" encoding="utf-8"?>
<formControlPr xmlns="http://schemas.microsoft.com/office/spreadsheetml/2009/9/main" objectType="Drop" dropLines="15" dropStyle="combo" dx="16" fmlaLink="J21" fmlaRange="queteur" noThreeD="1" sel="11" val="0"/>
</file>

<file path=xl/ctrlProps/ctrlProp99.xml><?xml version="1.0" encoding="utf-8"?>
<formControlPr xmlns="http://schemas.microsoft.com/office/spreadsheetml/2009/9/main" objectType="Drop" dropLines="20" dropStyle="combo" dx="16" fmlaLink="J1" fmlaRange="queteur" noThreeD="1" sel="3" val="0"/>
</file>

<file path=xl/ctrlProps/ctrlProp100.xml><?xml version="1.0" encoding="utf-8"?>
<formControlPr xmlns="http://schemas.microsoft.com/office/spreadsheetml/2009/9/main" objectType="Drop" dropLines="15" dropStyle="combo" dx="16" fmlaLink="O21" fmlaRange="queteur" noThreeD="1" sel="26" val="12"/>
</file>

<file path=xl/ctrlProps/ctrlProp101.xml><?xml version="1.0" encoding="utf-8"?>
<formControlPr xmlns="http://schemas.microsoft.com/office/spreadsheetml/2009/9/main" objectType="Drop" dropLines="15" dropStyle="combo" dx="16" fmlaLink="J21" fmlaRange="queteur" noThreeD="1" sel="11" val="0"/>
</file>

<file path=xl/ctrlProps/ctrlProp102.xml><?xml version="1.0" encoding="utf-8"?>
<formControlPr xmlns="http://schemas.microsoft.com/office/spreadsheetml/2009/9/main" objectType="Drop" dropLines="20" dropStyle="combo" dx="16" fmlaLink="J1" fmlaRange="queteur" noThreeD="1" sel="3" val="0"/>
</file>

<file path=xl/ctrlProps/ctrlProp103.xml><?xml version="1.0" encoding="utf-8"?>
<formControlPr xmlns="http://schemas.microsoft.com/office/spreadsheetml/2009/9/main" objectType="Drop" dropLines="15" dropStyle="combo" dx="16" fmlaLink="P21" fmlaRange="queteur" noThreeD="1" sel="25" val="14"/>
</file>

<file path=xl/ctrlProps/ctrlProp104.xml><?xml version="1.0" encoding="utf-8"?>
<formControlPr xmlns="http://schemas.microsoft.com/office/spreadsheetml/2009/9/main" objectType="Drop" dropLines="15" dropStyle="combo" dx="16" fmlaLink="J21" fmlaRange="queteur" noThreeD="1" sel="11" val="0"/>
</file>

<file path=xl/ctrlProps/ctrlProp105.xml><?xml version="1.0" encoding="utf-8"?>
<formControlPr xmlns="http://schemas.microsoft.com/office/spreadsheetml/2009/9/main" objectType="Drop" dropLines="20" dropStyle="combo" dx="16" fmlaLink="J1" fmlaRange="queteur" noThreeD="1" sel="3" val="0"/>
</file>

<file path=xl/ctrlProps/ctrlProp106.xml><?xml version="1.0" encoding="utf-8"?>
<formControlPr xmlns="http://schemas.microsoft.com/office/spreadsheetml/2009/9/main" objectType="Drop" dropLines="15" dropStyle="combo" dx="16" fmlaLink="K41" fmlaRange="queteur" noThreeD="1" sel="83" val="79"/>
</file>

<file path=xl/ctrlProps/ctrlProp107.xml><?xml version="1.0" encoding="utf-8"?>
<formControlPr xmlns="http://schemas.microsoft.com/office/spreadsheetml/2009/9/main" objectType="Drop" dropLines="15" dropStyle="combo" dx="16" fmlaLink="J21" fmlaRange="queteur" noThreeD="1" sel="11" val="0"/>
</file>

<file path=xl/ctrlProps/ctrlProp108.xml><?xml version="1.0" encoding="utf-8"?>
<formControlPr xmlns="http://schemas.microsoft.com/office/spreadsheetml/2009/9/main" objectType="Drop" dropLines="20" dropStyle="combo" dx="16" fmlaLink="J1" fmlaRange="queteur" noThreeD="1" sel="3" val="0"/>
</file>

<file path=xl/ctrlProps/ctrlProp109.xml><?xml version="1.0" encoding="utf-8"?>
<formControlPr xmlns="http://schemas.microsoft.com/office/spreadsheetml/2009/9/main" objectType="Drop" dropLines="15" dropStyle="combo" dx="16" fmlaLink="L41" fmlaRange="queteur" noThreeD="1" sel="84" val="71"/>
</file>

<file path=xl/ctrlProps/ctrlProp110.xml><?xml version="1.0" encoding="utf-8"?>
<formControlPr xmlns="http://schemas.microsoft.com/office/spreadsheetml/2009/9/main" objectType="Drop" dropLines="15" dropStyle="combo" dx="16" fmlaLink="J21" fmlaRange="queteur" noThreeD="1" sel="11" val="0"/>
</file>

<file path=xl/ctrlProps/ctrlProp111.xml><?xml version="1.0" encoding="utf-8"?>
<formControlPr xmlns="http://schemas.microsoft.com/office/spreadsheetml/2009/9/main" objectType="Drop" dropLines="20" dropStyle="combo" dx="16" fmlaLink="J1" fmlaRange="queteur" noThreeD="1" sel="3" val="0"/>
</file>

<file path=xl/ctrlProps/ctrlProp112.xml><?xml version="1.0" encoding="utf-8"?>
<formControlPr xmlns="http://schemas.microsoft.com/office/spreadsheetml/2009/9/main" objectType="Drop" dropLines="15" dropStyle="combo" dx="16" fmlaLink="M41" fmlaRange="queteur" noThreeD="1" sel="81" val="78"/>
</file>

<file path=xl/ctrlProps/ctrlProp113.xml><?xml version="1.0" encoding="utf-8"?>
<formControlPr xmlns="http://schemas.microsoft.com/office/spreadsheetml/2009/9/main" objectType="Drop" dropLines="20" dropStyle="combo" dx="16" fmlaLink="J1" fmlaRange="queteur" noThreeD="1" sel="3" val="0"/>
</file>

<file path=xl/ctrlProps/ctrlProp114.xml><?xml version="1.0" encoding="utf-8"?>
<formControlPr xmlns="http://schemas.microsoft.com/office/spreadsheetml/2009/9/main" objectType="Drop" dropLines="15" dropStyle="combo" dx="16" fmlaLink="J21" fmlaRange="queteur" noThreeD="1" sel="11" val="0"/>
</file>

<file path=xl/ctrlProps/ctrlProp115.xml><?xml version="1.0" encoding="utf-8"?>
<formControlPr xmlns="http://schemas.microsoft.com/office/spreadsheetml/2009/9/main" objectType="Drop" dropStyle="combo" dx="16" fmlaLink="K1" fmlaRange="queteur" noThreeD="1" sel="21" val="0"/>
</file>

<file path=xl/ctrlProps/ctrlProp116.xml><?xml version="1.0" encoding="utf-8"?>
<formControlPr xmlns="http://schemas.microsoft.com/office/spreadsheetml/2009/9/main" objectType="Drop" dropLines="15" dropStyle="combo" dx="16" fmlaLink="E1" fmlaRange="queteur" noThreeD="1" sel="16" val="2"/>
</file>

<file path=xl/ctrlProps/ctrlProp117.xml><?xml version="1.0" encoding="utf-8"?>
<formControlPr xmlns="http://schemas.microsoft.com/office/spreadsheetml/2009/9/main" objectType="Drop" dropStyle="combo" dx="16" fmlaLink="M1" fmlaRange="queteur" noThreeD="1" sel="9" val="8"/>
</file>

<file path=xl/ctrlProps/ctrlProp118.xml><?xml version="1.0" encoding="utf-8"?>
<formControlPr xmlns="http://schemas.microsoft.com/office/spreadsheetml/2009/9/main" objectType="Drop" dropStyle="combo" dx="16" fmlaLink="M21" fmlaRange="queteur" noThreeD="1" sel="22" val="7"/>
</file>

<file path=xl/ctrlProps/ctrlProp119.xml><?xml version="1.0" encoding="utf-8"?>
<formControlPr xmlns="http://schemas.microsoft.com/office/spreadsheetml/2009/9/main" objectType="Drop" dropStyle="combo" dx="16" fmlaLink="M21" fmlaRange="queteur" noThreeD="1" sel="22" val="7"/>
</file>

<file path=xl/ctrlProps/ctrlProp120.xml><?xml version="1.0" encoding="utf-8"?>
<formControlPr xmlns="http://schemas.microsoft.com/office/spreadsheetml/2009/9/main" objectType="Drop" dropStyle="combo" dx="16" fmlaLink="L1" fmlaRange="queteur" noThreeD="1" sel="14" val="0"/>
</file>

<file path=xl/ctrlProps/ctrlProp121.xml><?xml version="1.0" encoding="utf-8"?>
<formControlPr xmlns="http://schemas.microsoft.com/office/spreadsheetml/2009/9/main" objectType="Drop" dropStyle="combo" dx="16" fmlaLink="L21" fmlaRange="queteur" noThreeD="1" sel="18" val="7"/>
</file>

<file path=xl/ctrlProps/ctrlProp122.xml><?xml version="1.0" encoding="utf-8"?>
<formControlPr xmlns="http://schemas.microsoft.com/office/spreadsheetml/2009/9/main" objectType="Drop" dropLines="15" dropStyle="combo" dx="16" fmlaLink="C1" fmlaRange="queteur" noThreeD="1" val="0"/>
</file>

<file path=xl/ctrlProps/ctrlProp123.xml><?xml version="1.0" encoding="utf-8"?>
<formControlPr xmlns="http://schemas.microsoft.com/office/spreadsheetml/2009/9/main" objectType="Drop" dropLines="15" dropStyle="combo" dx="16" fmlaLink="D1" fmlaRange="queteur" noThreeD="1" sel="10" val="6"/>
</file>

<file path=xl/ctrlProps/ctrlProp124.xml><?xml version="1.0" encoding="utf-8"?>
<formControlPr xmlns="http://schemas.microsoft.com/office/spreadsheetml/2009/9/main" objectType="Drop" dropLines="15" dropStyle="combo" dx="16" fmlaLink="F1" fmlaRange="queteur" noThreeD="1" sel="7" val="0"/>
</file>

<file path=xl/ctrlProps/ctrlProp125.xml><?xml version="1.0" encoding="utf-8"?>
<formControlPr xmlns="http://schemas.microsoft.com/office/spreadsheetml/2009/9/main" objectType="Drop" dropLines="20" dropStyle="combo" dx="16" fmlaLink="J1" fmlaRange="queteur" noThreeD="1" sel="3" val="0"/>
</file>

<file path=xl/ctrlProps/ctrlProp126.xml><?xml version="1.0" encoding="utf-8"?>
<formControlPr xmlns="http://schemas.microsoft.com/office/spreadsheetml/2009/9/main" objectType="Drop" dropLines="15" dropStyle="combo" dx="16" fmlaLink="C21" fmlaRange="queteur" noThreeD="1" sel="8" val="0"/>
</file>

<file path=xl/ctrlProps/ctrlProp127.xml><?xml version="1.0" encoding="utf-8"?>
<formControlPr xmlns="http://schemas.microsoft.com/office/spreadsheetml/2009/9/main" objectType="Drop" dropLines="15" dropStyle="combo" dx="16" fmlaLink="J21" fmlaRange="queteur" noThreeD="1" sel="11" val="0"/>
</file>

<file path=xl/ctrlProps/ctrlProp128.xml><?xml version="1.0" encoding="utf-8"?>
<formControlPr xmlns="http://schemas.microsoft.com/office/spreadsheetml/2009/9/main" objectType="Drop" dropLines="20" dropStyle="combo" dx="16" fmlaLink="J1" fmlaRange="queteur" noThreeD="1" sel="3" val="0"/>
</file>

<file path=xl/ctrlProps/ctrlProp129.xml><?xml version="1.0" encoding="utf-8"?>
<formControlPr xmlns="http://schemas.microsoft.com/office/spreadsheetml/2009/9/main" objectType="Drop" dropLines="15" dropStyle="combo" dx="16" fmlaLink="C41" fmlaRange="queteur" noThreeD="1" sel="24" val="13"/>
</file>

<file path=xl/ctrlProps/ctrlProp130.xml><?xml version="1.0" encoding="utf-8"?>
<formControlPr xmlns="http://schemas.microsoft.com/office/spreadsheetml/2009/9/main" objectType="Drop" dropLines="15" dropStyle="combo" dx="16" fmlaLink="J21" fmlaRange="queteur" noThreeD="1" sel="11" val="0"/>
</file>

<file path=xl/ctrlProps/ctrlProp131.xml><?xml version="1.0" encoding="utf-8"?>
<formControlPr xmlns="http://schemas.microsoft.com/office/spreadsheetml/2009/9/main" objectType="Drop" dropLines="20" dropStyle="combo" dx="16" fmlaLink="J1" fmlaRange="queteur" noThreeD="1" sel="3" val="0"/>
</file>

<file path=xl/ctrlProps/ctrlProp132.xml><?xml version="1.0" encoding="utf-8"?>
<formControlPr xmlns="http://schemas.microsoft.com/office/spreadsheetml/2009/9/main" objectType="Drop" dropLines="15" dropStyle="combo" dx="16" fmlaLink="D21" fmlaRange="queteur" noThreeD="1" sel="5" val="0"/>
</file>

<file path=xl/ctrlProps/ctrlProp133.xml><?xml version="1.0" encoding="utf-8"?>
<formControlPr xmlns="http://schemas.microsoft.com/office/spreadsheetml/2009/9/main" objectType="Drop" dropLines="15" dropStyle="combo" dx="16" fmlaLink="J21" fmlaRange="queteur" noThreeD="1" sel="11" val="0"/>
</file>

<file path=xl/ctrlProps/ctrlProp134.xml><?xml version="1.0" encoding="utf-8"?>
<formControlPr xmlns="http://schemas.microsoft.com/office/spreadsheetml/2009/9/main" objectType="Drop" dropLines="20" dropStyle="combo" dx="16" fmlaLink="J1" fmlaRange="queteur" noThreeD="1" sel="3" val="0"/>
</file>

<file path=xl/ctrlProps/ctrlProp135.xml><?xml version="1.0" encoding="utf-8"?>
<formControlPr xmlns="http://schemas.microsoft.com/office/spreadsheetml/2009/9/main" objectType="Drop" dropLines="15" dropStyle="combo" dx="16" fmlaLink="E21" fmlaRange="queteur" noThreeD="1" sel="12" val="8"/>
</file>

<file path=xl/ctrlProps/ctrlProp136.xml><?xml version="1.0" encoding="utf-8"?>
<formControlPr xmlns="http://schemas.microsoft.com/office/spreadsheetml/2009/9/main" objectType="Drop" dropLines="15" dropStyle="combo" dx="16" fmlaLink="J21" fmlaRange="queteur" noThreeD="1" sel="11" val="0"/>
</file>

<file path=xl/ctrlProps/ctrlProp137.xml><?xml version="1.0" encoding="utf-8"?>
<formControlPr xmlns="http://schemas.microsoft.com/office/spreadsheetml/2009/9/main" objectType="Drop" dropLines="20" dropStyle="combo" dx="16" fmlaLink="J1" fmlaRange="queteur" noThreeD="1" sel="3" val="0"/>
</file>

<file path=xl/ctrlProps/ctrlProp138.xml><?xml version="1.0" encoding="utf-8"?>
<formControlPr xmlns="http://schemas.microsoft.com/office/spreadsheetml/2009/9/main" objectType="Drop" dropLines="15" dropStyle="combo" dx="16" fmlaLink="F21" fmlaRange="queteur" noThreeD="1" sel="17" val="3"/>
</file>

<file path=xl/ctrlProps/ctrlProp139.xml><?xml version="1.0" encoding="utf-8"?>
<formControlPr xmlns="http://schemas.microsoft.com/office/spreadsheetml/2009/9/main" objectType="Drop" dropLines="15" dropStyle="combo" dx="16" fmlaLink="J21" fmlaRange="queteur" noThreeD="1" sel="11" val="0"/>
</file>

<file path=xl/ctrlProps/ctrlProp140.xml><?xml version="1.0" encoding="utf-8"?>
<formControlPr xmlns="http://schemas.microsoft.com/office/spreadsheetml/2009/9/main" objectType="Drop" dropLines="20" dropStyle="combo" dx="16" fmlaLink="J1" fmlaRange="queteur" noThreeD="1" sel="3" val="0"/>
</file>

<file path=xl/ctrlProps/ctrlProp141.xml><?xml version="1.0" encoding="utf-8"?>
<formControlPr xmlns="http://schemas.microsoft.com/office/spreadsheetml/2009/9/main" objectType="Drop" dropLines="15" dropStyle="combo" dx="16" fmlaLink="D41" fmlaRange="queteur" noThreeD="1" sel="12" val="6"/>
</file>

<file path=xl/ctrlProps/ctrlProp142.xml><?xml version="1.0" encoding="utf-8"?>
<formControlPr xmlns="http://schemas.microsoft.com/office/spreadsheetml/2009/9/main" objectType="Drop" dropLines="15" dropStyle="combo" dx="16" fmlaLink="J21" fmlaRange="queteur" noThreeD="1" sel="11" val="0"/>
</file>

<file path=xl/ctrlProps/ctrlProp143.xml><?xml version="1.0" encoding="utf-8"?>
<formControlPr xmlns="http://schemas.microsoft.com/office/spreadsheetml/2009/9/main" objectType="Drop" dropLines="20" dropStyle="combo" dx="16" fmlaLink="J1" fmlaRange="queteur" noThreeD="1" sel="3" val="0"/>
</file>

<file path=xl/ctrlProps/ctrlProp144.xml><?xml version="1.0" encoding="utf-8"?>
<formControlPr xmlns="http://schemas.microsoft.com/office/spreadsheetml/2009/9/main" objectType="Drop" dropLines="15" dropStyle="combo" dx="16" fmlaLink="E41" fmlaRange="queteur" noThreeD="1" sel="28" val="17"/>
</file>

<file path=xl/ctrlProps/ctrlProp145.xml><?xml version="1.0" encoding="utf-8"?>
<formControlPr xmlns="http://schemas.microsoft.com/office/spreadsheetml/2009/9/main" objectType="Drop" dropLines="15" dropStyle="combo" dx="16" fmlaLink="J21" fmlaRange="queteur" noThreeD="1" sel="11" val="0"/>
</file>

<file path=xl/ctrlProps/ctrlProp146.xml><?xml version="1.0" encoding="utf-8"?>
<formControlPr xmlns="http://schemas.microsoft.com/office/spreadsheetml/2009/9/main" objectType="Drop" dropLines="20" dropStyle="combo" dx="16" fmlaLink="J1" fmlaRange="queteur" noThreeD="1" sel="3" val="0"/>
</file>

<file path=xl/ctrlProps/ctrlProp147.xml><?xml version="1.0" encoding="utf-8"?>
<formControlPr xmlns="http://schemas.microsoft.com/office/spreadsheetml/2009/9/main" objectType="Drop" dropLines="15" dropStyle="combo" dx="16" fmlaLink="F41" fmlaRange="queteur" noThreeD="1" sel="29" val="15"/>
</file>

<file path=xl/ctrlProps/ctrlProp148.xml><?xml version="1.0" encoding="utf-8"?>
<formControlPr xmlns="http://schemas.microsoft.com/office/spreadsheetml/2009/9/main" objectType="Drop" dropStyle="combo" dx="16" fmlaLink="K1" fmlaRange="queteur" noThreeD="1" sel="21" val="0"/>
</file>

<file path=xl/ctrlProps/ctrlProp149.xml><?xml version="1.0" encoding="utf-8"?>
<formControlPr xmlns="http://schemas.microsoft.com/office/spreadsheetml/2009/9/main" objectType="Drop" dropLines="15" dropStyle="combo" dx="16" fmlaLink="H1" fmlaRange="queteur" noThreeD="1" sel="6" val="0"/>
</file>

<file path=xl/ctrlProps/ctrlProp150.xml><?xml version="1.0" encoding="utf-8"?>
<formControlPr xmlns="http://schemas.microsoft.com/office/spreadsheetml/2009/9/main" objectType="Drop" dropStyle="combo" dx="16" fmlaLink="M1" fmlaRange="queteur" noThreeD="1" sel="9" val="8"/>
</file>

<file path=xl/ctrlProps/ctrlProp151.xml><?xml version="1.0" encoding="utf-8"?>
<formControlPr xmlns="http://schemas.microsoft.com/office/spreadsheetml/2009/9/main" objectType="Drop" dropStyle="combo" dx="16" fmlaLink="M21" fmlaRange="queteur" noThreeD="1" sel="22" val="7"/>
</file>

<file path=xl/ctrlProps/ctrlProp152.xml><?xml version="1.0" encoding="utf-8"?>
<formControlPr xmlns="http://schemas.microsoft.com/office/spreadsheetml/2009/9/main" objectType="Drop" dropStyle="combo" dx="16" fmlaLink="M21" fmlaRange="queteur" noThreeD="1" sel="22" val="7"/>
</file>

<file path=xl/ctrlProps/ctrlProp153.xml><?xml version="1.0" encoding="utf-8"?>
<formControlPr xmlns="http://schemas.microsoft.com/office/spreadsheetml/2009/9/main" objectType="Drop" dropLines="15" dropStyle="combo" dx="16" fmlaLink="G1" fmlaRange="queteur" noThreeD="1" sel="19" val="10"/>
</file>

<file path=xl/ctrlProps/ctrlProp154.xml><?xml version="1.0" encoding="utf-8"?>
<formControlPr xmlns="http://schemas.microsoft.com/office/spreadsheetml/2009/9/main" objectType="Drop" dropLines="15" dropStyle="combo" dx="16" fmlaLink="I1" fmlaRange="queteur" noThreeD="1" sel="12" val="0"/>
</file>

<file path=xl/ctrlProps/ctrlProp155.xml><?xml version="1.0" encoding="utf-8"?>
<formControlPr xmlns="http://schemas.microsoft.com/office/spreadsheetml/2009/9/main" objectType="Drop" dropLines="15" dropStyle="combo" dx="16" fmlaLink="J21" fmlaRange="queteur" noThreeD="1" sel="11" val="0"/>
</file>

<file path=xl/ctrlProps/ctrlProp156.xml><?xml version="1.0" encoding="utf-8"?>
<formControlPr xmlns="http://schemas.microsoft.com/office/spreadsheetml/2009/9/main" objectType="Drop" dropLines="20" dropStyle="combo" dx="16" fmlaLink="J1" fmlaRange="queteur" noThreeD="1" sel="3" val="0"/>
</file>

<file path=xl/ctrlProps/ctrlProp157.xml><?xml version="1.0" encoding="utf-8"?>
<formControlPr xmlns="http://schemas.microsoft.com/office/spreadsheetml/2009/9/main" objectType="Drop" dropLines="15" dropStyle="combo" dx="16" fmlaLink="G21" fmlaRange="queteur" noThreeD="1" sel="20" val="18"/>
</file>

<file path=xl/ctrlProps/ctrlProp158.xml><?xml version="1.0" encoding="utf-8"?>
<formControlPr xmlns="http://schemas.microsoft.com/office/spreadsheetml/2009/9/main" objectType="Drop" dropLines="15" dropStyle="combo" dx="16" fmlaLink="J21" fmlaRange="queteur" noThreeD="1" sel="11" val="0"/>
</file>

<file path=xl/ctrlProps/ctrlProp159.xml><?xml version="1.0" encoding="utf-8"?>
<formControlPr xmlns="http://schemas.microsoft.com/office/spreadsheetml/2009/9/main" objectType="Drop" dropLines="20" dropStyle="combo" dx="16" fmlaLink="J1" fmlaRange="queteur" noThreeD="1" sel="3" val="0"/>
</file>

<file path=xl/ctrlProps/ctrlProp160.xml><?xml version="1.0" encoding="utf-8"?>
<formControlPr xmlns="http://schemas.microsoft.com/office/spreadsheetml/2009/9/main" objectType="Drop" dropLines="15" dropStyle="combo" dx="16" fmlaLink="H21" fmlaRange="queteur" noThreeD="1" sel="21" val="13"/>
</file>

<file path=xl/ctrlProps/ctrlProp161.xml><?xml version="1.0" encoding="utf-8"?>
<formControlPr xmlns="http://schemas.microsoft.com/office/spreadsheetml/2009/9/main" objectType="Drop" dropLines="15" dropStyle="combo" dx="16" fmlaLink="J21" fmlaRange="queteur" noThreeD="1" sel="11" val="0"/>
</file>

<file path=xl/ctrlProps/ctrlProp162.xml><?xml version="1.0" encoding="utf-8"?>
<formControlPr xmlns="http://schemas.microsoft.com/office/spreadsheetml/2009/9/main" objectType="Drop" dropLines="20" dropStyle="combo" dx="16" fmlaLink="J1" fmlaRange="queteur" noThreeD="1" sel="3" val="0"/>
</file>

<file path=xl/ctrlProps/ctrlProp163.xml><?xml version="1.0" encoding="utf-8"?>
<formControlPr xmlns="http://schemas.microsoft.com/office/spreadsheetml/2009/9/main" objectType="Drop" dropLines="15" dropStyle="combo" dx="16" fmlaLink="I21" fmlaRange="queteur" noThreeD="1" sel="4" val="0"/>
</file>

<file path=xl/ctrlProps/ctrlProp164.xml><?xml version="1.0" encoding="utf-8"?>
<formControlPr xmlns="http://schemas.microsoft.com/office/spreadsheetml/2009/9/main" objectType="Drop" dropLines="15" dropStyle="combo" dx="16" fmlaLink="J21" fmlaRange="queteur" noThreeD="1" sel="11" val="0"/>
</file>

<file path=xl/ctrlProps/ctrlProp165.xml><?xml version="1.0" encoding="utf-8"?>
<formControlPr xmlns="http://schemas.microsoft.com/office/spreadsheetml/2009/9/main" objectType="Drop" dropLines="20" dropStyle="combo" dx="16" fmlaLink="J1" fmlaRange="queteur" noThreeD="1" sel="3" val="0"/>
</file>

<file path=xl/ctrlProps/ctrlProp166.xml><?xml version="1.0" encoding="utf-8"?>
<formControlPr xmlns="http://schemas.microsoft.com/office/spreadsheetml/2009/9/main" objectType="Drop" dropLines="15" dropStyle="combo" dx="16" fmlaLink="G41" fmlaRange="queteur" noThreeD="1" sel="33" val="30"/>
</file>

<file path=xl/ctrlProps/ctrlProp167.xml><?xml version="1.0" encoding="utf-8"?>
<formControlPr xmlns="http://schemas.microsoft.com/office/spreadsheetml/2009/9/main" objectType="Drop" dropLines="15" dropStyle="combo" dx="16" fmlaLink="J21" fmlaRange="queteur" noThreeD="1" sel="11" val="0"/>
</file>

<file path=xl/ctrlProps/ctrlProp168.xml><?xml version="1.0" encoding="utf-8"?>
<formControlPr xmlns="http://schemas.microsoft.com/office/spreadsheetml/2009/9/main" objectType="Drop" dropLines="20" dropStyle="combo" dx="16" fmlaLink="J1" fmlaRange="queteur" noThreeD="1" sel="3" val="0"/>
</file>

<file path=xl/ctrlProps/ctrlProp169.xml><?xml version="1.0" encoding="utf-8"?>
<formControlPr xmlns="http://schemas.microsoft.com/office/spreadsheetml/2009/9/main" objectType="Drop" dropLines="15" dropStyle="combo" dx="16" fmlaLink="H41" fmlaRange="queteur" noThreeD="1" sel="82" val="70"/>
</file>

<file path=xl/ctrlProps/ctrlProp170.xml><?xml version="1.0" encoding="utf-8"?>
<formControlPr xmlns="http://schemas.microsoft.com/office/spreadsheetml/2009/9/main" objectType="Drop" dropLines="15" dropStyle="combo" dx="16" fmlaLink="J21" fmlaRange="queteur" noThreeD="1" sel="11" val="0"/>
</file>

<file path=xl/ctrlProps/ctrlProp171.xml><?xml version="1.0" encoding="utf-8"?>
<formControlPr xmlns="http://schemas.microsoft.com/office/spreadsheetml/2009/9/main" objectType="Drop" dropLines="20" dropStyle="combo" dx="16" fmlaLink="J1" fmlaRange="queteur" noThreeD="1" sel="3" val="0"/>
</file>

<file path=xl/ctrlProps/ctrlProp172.xml><?xml version="1.0" encoding="utf-8"?>
<formControlPr xmlns="http://schemas.microsoft.com/office/spreadsheetml/2009/9/main" objectType="Drop" dropLines="15" dropStyle="combo" dx="16" fmlaLink="I41" fmlaRange="queteur" noThreeD="1" sel="66" val="56"/>
</file>

<file path=xl/ctrlProps/ctrlProp229.xml><?xml version="1.0" encoding="utf-8"?>
<formControlPr xmlns="http://schemas.microsoft.com/office/spreadsheetml/2009/9/main" objectType="Drop" dropLines="20" dropStyle="combo" dx="16" fmlaLink="C1" fmlaRange="queteur" noThreeD="1" val="0"/>
</file>

<file path=xl/ctrlProps/ctrlProp230.xml><?xml version="1.0" encoding="utf-8"?>
<formControlPr xmlns="http://schemas.microsoft.com/office/spreadsheetml/2009/9/main" objectType="Drop" dropLines="15" dropStyle="combo" dx="16" fmlaLink="C21" fmlaRange="queteur" noThreeD="1" sel="29" val="0"/>
</file>

<file path=xl/ctrlProps/ctrlProp231.xml><?xml version="1.0" encoding="utf-8"?>
<formControlPr xmlns="http://schemas.microsoft.com/office/spreadsheetml/2009/9/main" objectType="Drop" dropStyle="combo" dx="16" fmlaLink="D1" fmlaRange="queteur" noThreeD="1" sel="2" val="0"/>
</file>

<file path=xl/ctrlProps/ctrlProp232.xml><?xml version="1.0" encoding="utf-8"?>
<formControlPr xmlns="http://schemas.microsoft.com/office/spreadsheetml/2009/9/main" objectType="Drop" dropLines="15" dropStyle="combo" dx="16" fmlaLink="E1" fmlaRange="queteur" noThreeD="1" sel="27" val="25"/>
</file>

<file path=xl/ctrlProps/ctrlProp233.xml><?xml version="1.0" encoding="utf-8"?>
<formControlPr xmlns="http://schemas.microsoft.com/office/spreadsheetml/2009/9/main" objectType="Drop" dropStyle="combo" dx="16" fmlaLink="F1" fmlaRange="queteur" noThreeD="1" sel="13" val="8"/>
</file>

<file path=xl/ctrlProps/ctrlProp234.xml><?xml version="1.0" encoding="utf-8"?>
<formControlPr xmlns="http://schemas.microsoft.com/office/spreadsheetml/2009/9/main" objectType="Drop" dropStyle="combo" dx="16" fmlaLink="G1" fmlaRange="queteur" noThreeD="1" sel="28" val="0"/>
</file>

<file path=xl/ctrlProps/ctrlProp235.xml><?xml version="1.0" encoding="utf-8"?>
<formControlPr xmlns="http://schemas.microsoft.com/office/spreadsheetml/2009/9/main" objectType="Drop" dropStyle="combo" dx="16" fmlaLink="H1" fmlaRange="queteur" noThreeD="1" sel="14" val="0"/>
</file>

<file path=xl/ctrlProps/ctrlProp236.xml><?xml version="1.0" encoding="utf-8"?>
<formControlPr xmlns="http://schemas.microsoft.com/office/spreadsheetml/2009/9/main" objectType="Drop" dropStyle="combo" dx="16" fmlaLink="F21" fmlaRange="queteur" noThreeD="1" sel="21" val="7"/>
</file>

<file path=xl/ctrlProps/ctrlProp237.xml><?xml version="1.0" encoding="utf-8"?>
<formControlPr xmlns="http://schemas.microsoft.com/office/spreadsheetml/2009/9/main" objectType="Drop" dropStyle="combo" dx="16" fmlaLink="G21" fmlaRange="queteur" noThreeD="1" sel="36" val="4"/>
</file>

<file path=xl/ctrlProps/ctrlProp238.xml><?xml version="1.0" encoding="utf-8"?>
<formControlPr xmlns="http://schemas.microsoft.com/office/spreadsheetml/2009/9/main" objectType="Drop" dropStyle="combo" dx="16" fmlaLink="H21" fmlaRange="queteur" noThreeD="1" sel="30" val="0"/>
</file>

<file path=xl/ctrlProps/ctrlProp239.xml><?xml version="1.0" encoding="utf-8"?>
<formControlPr xmlns="http://schemas.microsoft.com/office/spreadsheetml/2009/9/main" objectType="Drop" dropStyle="combo" dx="16" fmlaLink="F21" fmlaRange="queteur" noThreeD="1" sel="21" val="7"/>
</file>

<file path=xl/ctrlProps/ctrlProp240.xml><?xml version="1.0" encoding="utf-8"?>
<formControlPr xmlns="http://schemas.microsoft.com/office/spreadsheetml/2009/9/main" objectType="Drop" dropStyle="combo" dx="16" fmlaLink="G21" fmlaRange="queteur" noThreeD="1" sel="36" val="4"/>
</file>

<file path=xl/ctrlProps/ctrlProp241.xml><?xml version="1.0" encoding="utf-8"?>
<formControlPr xmlns="http://schemas.microsoft.com/office/spreadsheetml/2009/9/main" objectType="Drop" dropStyle="combo" dx="16" fmlaLink="H21" fmlaRange="queteur" noThreeD="1" sel="30" val="0"/>
</file>

<file path=xl/ctrlProps/ctrlProp242.xml><?xml version="1.0" encoding="utf-8"?>
<formControlPr xmlns="http://schemas.microsoft.com/office/spreadsheetml/2009/9/main" objectType="Drop" dropStyle="combo" dx="16" fmlaLink="E1" fmlaRange="queteur" noThreeD="1" sel="27" val="0"/>
</file>

<file path=xl/ctrlProps/ctrlProp243.xml><?xml version="1.0" encoding="utf-8"?>
<formControlPr xmlns="http://schemas.microsoft.com/office/spreadsheetml/2009/9/main" objectType="Drop" dropStyle="combo" dx="16" fmlaLink="E21" fmlaRange="queteur" noThreeD="1" sel="40" val="7"/>
</file>

<file path=xl/ctrlProps/ctrlProp244.xml><?xml version="1.0" encoding="utf-8"?>
<formControlPr xmlns="http://schemas.microsoft.com/office/spreadsheetml/2009/9/main" objectType="Drop" dropLines="15" dropStyle="combo" dx="16" fmlaLink="C1" fmlaRange="queteur" noThreeD="1" val="0"/>
</file>

<file path=xl/ctrlProps/ctrlProp245.xml><?xml version="1.0" encoding="utf-8"?>
<formControlPr xmlns="http://schemas.microsoft.com/office/spreadsheetml/2009/9/main" objectType="Drop" dropLines="15" dropStyle="combo" dx="16" fmlaLink="D1" fmlaRange="queteur" noThreeD="1" sel="2" val="0"/>
</file>

<file path=xl/ctrlProps/ctrlProp246.xml><?xml version="1.0" encoding="utf-8"?>
<formControlPr xmlns="http://schemas.microsoft.com/office/spreadsheetml/2009/9/main" objectType="Drop" dropLines="15" dropStyle="combo" dx="16" fmlaLink="F1" fmlaRange="queteur" noThreeD="1" sel="13" val="0"/>
</file>

<file path=xl/ctrlProps/ctrlProp247.xml><?xml version="1.0" encoding="utf-8"?>
<formControlPr xmlns="http://schemas.microsoft.com/office/spreadsheetml/2009/9/main" objectType="Drop" dropLines="15" dropStyle="combo" dx="16" fmlaLink="G1" fmlaRange="queteur" noThreeD="1" sel="28" val="27"/>
</file>

<file path=xl/ctrlProps/ctrlProp248.xml><?xml version="1.0" encoding="utf-8"?>
<formControlPr xmlns="http://schemas.microsoft.com/office/spreadsheetml/2009/9/main" objectType="Drop" dropLines="15" dropStyle="combo" dx="16" fmlaLink="H1" fmlaRange="queteur" noThreeD="1" sel="14" val="9"/>
</file>

<file path=xl/ctrlProps/ctrlProp249.xml><?xml version="1.0" encoding="utf-8"?>
<formControlPr xmlns="http://schemas.microsoft.com/office/spreadsheetml/2009/9/main" objectType="Drop" dropLines="15" dropStyle="combo" dx="16" fmlaLink="I1" fmlaRange="queteur" noThreeD="1" sel="38" val="37"/>
</file>

<file path=xl/ctrlProps/ctrlProp250.xml><?xml version="1.0" encoding="utf-8"?>
<formControlPr xmlns="http://schemas.microsoft.com/office/spreadsheetml/2009/9/main" objectType="Drop" dropLines="20" dropStyle="combo" dx="16" fmlaLink="C1" fmlaRange="queteur" noThreeD="1" val="0"/>
</file>

<file path=xl/ctrlProps/ctrlProp251.xml><?xml version="1.0" encoding="utf-8"?>
<formControlPr xmlns="http://schemas.microsoft.com/office/spreadsheetml/2009/9/main" objectType="Drop" dropLines="15" dropStyle="combo" dx="16" fmlaLink="C21" fmlaRange="queteur" noThreeD="1" sel="29" val="28"/>
</file>

<file path=xl/ctrlProps/ctrlProp252.xml><?xml version="1.0" encoding="utf-8"?>
<formControlPr xmlns="http://schemas.microsoft.com/office/spreadsheetml/2009/9/main" objectType="Drop" dropLines="15" dropStyle="combo" dx="16" fmlaLink="C21" fmlaRange="queteur" noThreeD="1" sel="29" val="0"/>
</file>

<file path=xl/ctrlProps/ctrlProp253.xml><?xml version="1.0" encoding="utf-8"?>
<formControlPr xmlns="http://schemas.microsoft.com/office/spreadsheetml/2009/9/main" objectType="Drop" dropLines="20" dropStyle="combo" dx="16" fmlaLink="C1" fmlaRange="queteur" noThreeD="1" val="0"/>
</file>

<file path=xl/ctrlProps/ctrlProp254.xml><?xml version="1.0" encoding="utf-8"?>
<formControlPr xmlns="http://schemas.microsoft.com/office/spreadsheetml/2009/9/main" objectType="Drop" dropLines="15" dropStyle="combo" dx="16" fmlaLink="C41" fmlaRange="queteur" noThreeD="1" sel="35" val="34"/>
</file>

<file path=xl/ctrlProps/ctrlProp255.xml><?xml version="1.0" encoding="utf-8"?>
<formControlPr xmlns="http://schemas.microsoft.com/office/spreadsheetml/2009/9/main" objectType="Drop" dropLines="15" dropStyle="combo" dx="16" fmlaLink="C21" fmlaRange="queteur" noThreeD="1" sel="29" val="0"/>
</file>

<file path=xl/ctrlProps/ctrlProp256.xml><?xml version="1.0" encoding="utf-8"?>
<formControlPr xmlns="http://schemas.microsoft.com/office/spreadsheetml/2009/9/main" objectType="Drop" dropLines="20" dropStyle="combo" dx="16" fmlaLink="C1" fmlaRange="queteur" noThreeD="1" val="0"/>
</file>

<file path=xl/ctrlProps/ctrlProp257.xml><?xml version="1.0" encoding="utf-8"?>
<formControlPr xmlns="http://schemas.microsoft.com/office/spreadsheetml/2009/9/main" objectType="Drop" dropLines="15" dropStyle="combo" dx="16" fmlaLink="D21" fmlaRange="queteur" noThreeD="1" sel="39" val="24"/>
</file>

<file path=xl/ctrlProps/ctrlProp258.xml><?xml version="1.0" encoding="utf-8"?>
<formControlPr xmlns="http://schemas.microsoft.com/office/spreadsheetml/2009/9/main" objectType="Drop" dropLines="15" dropStyle="combo" dx="16" fmlaLink="C21" fmlaRange="queteur" noThreeD="1" sel="29" val="0"/>
</file>

<file path=xl/ctrlProps/ctrlProp259.xml><?xml version="1.0" encoding="utf-8"?>
<formControlPr xmlns="http://schemas.microsoft.com/office/spreadsheetml/2009/9/main" objectType="Drop" dropLines="20" dropStyle="combo" dx="16" fmlaLink="C1" fmlaRange="queteur" noThreeD="1" val="0"/>
</file>

<file path=xl/ctrlProps/ctrlProp260.xml><?xml version="1.0" encoding="utf-8"?>
<formControlPr xmlns="http://schemas.microsoft.com/office/spreadsheetml/2009/9/main" objectType="Drop" dropLines="15" dropStyle="combo" dx="16" fmlaLink="E21" fmlaRange="queteur" noThreeD="1" sel="40" val="27"/>
</file>

<file path=xl/ctrlProps/ctrlProp261.xml><?xml version="1.0" encoding="utf-8"?>
<formControlPr xmlns="http://schemas.microsoft.com/office/spreadsheetml/2009/9/main" objectType="Drop" dropLines="15" dropStyle="combo" dx="16" fmlaLink="C21" fmlaRange="queteur" noThreeD="1" sel="29" val="0"/>
</file>

<file path=xl/ctrlProps/ctrlProp262.xml><?xml version="1.0" encoding="utf-8"?>
<formControlPr xmlns="http://schemas.microsoft.com/office/spreadsheetml/2009/9/main" objectType="Drop" dropLines="20" dropStyle="combo" dx="16" fmlaLink="C1" fmlaRange="queteur" noThreeD="1" val="0"/>
</file>

<file path=xl/ctrlProps/ctrlProp263.xml><?xml version="1.0" encoding="utf-8"?>
<formControlPr xmlns="http://schemas.microsoft.com/office/spreadsheetml/2009/9/main" objectType="Drop" dropLines="15" dropStyle="combo" dx="16" fmlaLink="F21" fmlaRange="queteur" noThreeD="1" sel="21" val="16"/>
</file>

<file path=xl/ctrlProps/ctrlProp264.xml><?xml version="1.0" encoding="utf-8"?>
<formControlPr xmlns="http://schemas.microsoft.com/office/spreadsheetml/2009/9/main" objectType="Drop" dropLines="15" dropStyle="combo" dx="16" fmlaLink="C21" fmlaRange="queteur" noThreeD="1" sel="29" val="0"/>
</file>

<file path=xl/ctrlProps/ctrlProp265.xml><?xml version="1.0" encoding="utf-8"?>
<formControlPr xmlns="http://schemas.microsoft.com/office/spreadsheetml/2009/9/main" objectType="Drop" dropLines="20" dropStyle="combo" dx="16" fmlaLink="C1" fmlaRange="queteur" noThreeD="1" val="0"/>
</file>

<file path=xl/ctrlProps/ctrlProp266.xml><?xml version="1.0" encoding="utf-8"?>
<formControlPr xmlns="http://schemas.microsoft.com/office/spreadsheetml/2009/9/main" objectType="Drop" dropLines="15" dropStyle="combo" dx="16" fmlaLink="G21" fmlaRange="queteur" noThreeD="1" sel="36" val="27"/>
</file>

<file path=xl/ctrlProps/ctrlProp267.xml><?xml version="1.0" encoding="utf-8"?>
<formControlPr xmlns="http://schemas.microsoft.com/office/spreadsheetml/2009/9/main" objectType="Drop" dropLines="15" dropStyle="combo" dx="16" fmlaLink="C21" fmlaRange="queteur" noThreeD="1" sel="29" val="0"/>
</file>

<file path=xl/ctrlProps/ctrlProp268.xml><?xml version="1.0" encoding="utf-8"?>
<formControlPr xmlns="http://schemas.microsoft.com/office/spreadsheetml/2009/9/main" objectType="Drop" dropLines="20" dropStyle="combo" dx="16" fmlaLink="C1" fmlaRange="queteur" noThreeD="1" val="0"/>
</file>

<file path=xl/ctrlProps/ctrlProp269.xml><?xml version="1.0" encoding="utf-8"?>
<formControlPr xmlns="http://schemas.microsoft.com/office/spreadsheetml/2009/9/main" objectType="Drop" dropLines="15" dropStyle="combo" dx="16" fmlaLink="H21" fmlaRange="queteur" noThreeD="1" sel="30" val="29"/>
</file>

<file path=xl/ctrlProps/ctrlProp270.xml><?xml version="1.0" encoding="utf-8"?>
<formControlPr xmlns="http://schemas.microsoft.com/office/spreadsheetml/2009/9/main" objectType="Drop" dropLines="15" dropStyle="combo" dx="16" fmlaLink="I21" fmlaRange="queteur" noThreeD="1" sel="18" val="17"/>
</file>

<file path=xl/ctrlProps/ctrlProp271.xml><?xml version="1.0" encoding="utf-8"?>
<formControlPr xmlns="http://schemas.microsoft.com/office/spreadsheetml/2009/9/main" objectType="Drop" dropLines="15" dropStyle="combo" dx="16" fmlaLink="C21" fmlaRange="queteur" noThreeD="1" sel="29" val="0"/>
</file>

<file path=xl/ctrlProps/ctrlProp272.xml><?xml version="1.0" encoding="utf-8"?>
<formControlPr xmlns="http://schemas.microsoft.com/office/spreadsheetml/2009/9/main" objectType="Drop" dropLines="20" dropStyle="combo" dx="16" fmlaLink="C1" fmlaRange="queteur" noThreeD="1" val="0"/>
</file>

<file path=xl/ctrlProps/ctrlProp273.xml><?xml version="1.0" encoding="utf-8"?>
<formControlPr xmlns="http://schemas.microsoft.com/office/spreadsheetml/2009/9/main" objectType="Drop" dropLines="15" dropStyle="combo" dx="16" fmlaLink="D41" fmlaRange="queteur" noThreeD="1" sel="33" val="22"/>
</file>

<file path=xl/ctrlProps/ctrlProp274.xml><?xml version="1.0" encoding="utf-8"?>
<formControlPr xmlns="http://schemas.microsoft.com/office/spreadsheetml/2009/9/main" objectType="Drop" dropLines="15" dropStyle="combo" dx="16" fmlaLink="C21" fmlaRange="queteur" noThreeD="1" sel="29" val="0"/>
</file>

<file path=xl/ctrlProps/ctrlProp275.xml><?xml version="1.0" encoding="utf-8"?>
<formControlPr xmlns="http://schemas.microsoft.com/office/spreadsheetml/2009/9/main" objectType="Drop" dropLines="20" dropStyle="combo" dx="16" fmlaLink="C1" fmlaRange="queteur" noThreeD="1" val="0"/>
</file>

<file path=xl/ctrlProps/ctrlProp276.xml><?xml version="1.0" encoding="utf-8"?>
<formControlPr xmlns="http://schemas.microsoft.com/office/spreadsheetml/2009/9/main" objectType="Drop" dropLines="15" dropStyle="combo" dx="16" fmlaLink="E41" fmlaRange="queteur" noThreeD="1" sel="34" val="20"/>
</file>

<file path=xl/ctrlProps/ctrlProp277.xml><?xml version="1.0" encoding="utf-8"?>
<formControlPr xmlns="http://schemas.microsoft.com/office/spreadsheetml/2009/9/main" objectType="Drop" dropLines="15" dropStyle="combo" dx="16" fmlaLink="C21" fmlaRange="queteur" noThreeD="1" sel="29" val="43"/>
</file>

<file path=xl/ctrlProps/ctrlProp278.xml><?xml version="1.0" encoding="utf-8"?>
<formControlPr xmlns="http://schemas.microsoft.com/office/spreadsheetml/2009/9/main" objectType="Drop" dropLines="20" dropStyle="combo" dx="16" fmlaLink="C1" fmlaRange="queteur" noThreeD="1" val="0"/>
</file>

<file path=xl/ctrlProps/ctrlProp279.xml><?xml version="1.0" encoding="utf-8"?>
<formControlPr xmlns="http://schemas.microsoft.com/office/spreadsheetml/2009/9/main" objectType="Drop" dropLines="15" dropStyle="combo" dx="16" fmlaLink="F41" fmlaRange="queteur" noThreeD="1" sel="11" val="0"/>
</file>

<file path=xl/ctrlProps/ctrlProp280.xml><?xml version="1.0" encoding="utf-8"?>
<formControlPr xmlns="http://schemas.microsoft.com/office/spreadsheetml/2009/9/main" objectType="Drop" dropLines="15" dropStyle="combo" dx="16" fmlaLink="J21" fmlaRange="queteur" noThreeD="1" sel="43" val="30"/>
</file>

<file path=xl/ctrlProps/ctrlProp281.xml><?xml version="1.0" encoding="utf-8"?>
<formControlPr xmlns="http://schemas.microsoft.com/office/spreadsheetml/2009/9/main" objectType="Drop" dropLines="15" dropStyle="combo" dx="16" fmlaLink="K21" fmlaRange="queteur" noThreeD="1" sel="24" val="15"/>
</file>

<file path=xl/ctrlProps/ctrlProp282.xml><?xml version="1.0" encoding="utf-8"?>
<formControlPr xmlns="http://schemas.microsoft.com/office/spreadsheetml/2009/9/main" objectType="Drop" dropLines="15" dropStyle="combo" dx="16" fmlaLink="L21" fmlaRange="queteur" noThreeD="1" sel="5" val="4"/>
</file>

<file path=xl/ctrlProps/ctrlProp283.xml><?xml version="1.0" encoding="utf-8"?>
<formControlPr xmlns="http://schemas.microsoft.com/office/spreadsheetml/2009/9/main" objectType="Drop" dropLines="15" dropStyle="combo" dx="16" fmlaLink="M21" fmlaRange="queteur" noThreeD="1" sel="5" val="2"/>
</file>

<file path=xl/ctrlProps/ctrlProp284.xml><?xml version="1.0" encoding="utf-8"?>
<formControlPr xmlns="http://schemas.microsoft.com/office/spreadsheetml/2009/9/main" objectType="Drop" dropLines="15" dropStyle="combo" dx="16" fmlaLink="N21" fmlaRange="queteur" noThreeD="1" sel="9" val="2"/>
</file>

<file path=xl/ctrlProps/ctrlProp285.xml><?xml version="1.0" encoding="utf-8"?>
<formControlPr xmlns="http://schemas.microsoft.com/office/spreadsheetml/2009/9/main" objectType="Drop" dropLines="15" dropStyle="combo" dx="16" fmlaLink="O21" fmlaRange="queteur" noThreeD="1" sel="3" val="2"/>
</file>

<file path=xl/ctrlProps/ctrlProp286.xml><?xml version="1.0" encoding="utf-8"?>
<formControlPr xmlns="http://schemas.microsoft.com/office/spreadsheetml/2009/9/main" objectType="Drop" dropLines="15" dropStyle="combo" dx="16" fmlaLink="P21" fmlaRange="queteur" noThreeD="1" sel="3" val="2"/>
</file>

<file path=xl/ctrlProps/ctrlProp287.xml><?xml version="1.0" encoding="utf-8"?>
<formControlPr xmlns="http://schemas.microsoft.com/office/spreadsheetml/2009/9/main" objectType="Drop" dropLines="15" dropStyle="combo" dx="16" fmlaLink="Q21" fmlaRange="queteur" noThreeD="1" sel="3" val="2"/>
</file>

<file path=xl/ctrlProps/ctrlProp288.xml><?xml version="1.0" encoding="utf-8"?>
<formControlPr xmlns="http://schemas.microsoft.com/office/spreadsheetml/2009/9/main" objectType="Drop" dropLines="15" dropStyle="combo" dx="16" fmlaLink="J1" fmlaRange="queteur" noThreeD="1" sel="37" val="32"/>
</file>

<file path=xl/ctrlProps/ctrlProp289.xml><?xml version="1.0" encoding="utf-8"?>
<formControlPr xmlns="http://schemas.microsoft.com/office/spreadsheetml/2009/9/main" objectType="Drop" dropLines="15" dropStyle="combo" dx="16" fmlaLink="K1" fmlaRange="queteur" noThreeD="1" sel="24" val="22"/>
</file>

<file path=xl/ctrlProps/ctrlProp290.xml><?xml version="1.0" encoding="utf-8"?>
<formControlPr xmlns="http://schemas.microsoft.com/office/spreadsheetml/2009/9/main" objectType="Drop" dropLines="15" dropStyle="combo" dx="16" fmlaLink="L1" fmlaRange="queteur" noThreeD="1" sel="32" val="22"/>
</file>

<file path=xl/ctrlProps/ctrlProp291.xml><?xml version="1.0" encoding="utf-8"?>
<formControlPr xmlns="http://schemas.microsoft.com/office/spreadsheetml/2009/9/main" objectType="Drop" dropLines="15" dropStyle="combo" dx="16" fmlaLink="M1" fmlaRange="queteur" noThreeD="1" sel="41" val="37"/>
</file>

<file path=xl/ctrlProps/ctrlProp292.xml><?xml version="1.0" encoding="utf-8"?>
<formControlPr xmlns="http://schemas.microsoft.com/office/spreadsheetml/2009/9/main" objectType="Drop" dropLines="15" dropStyle="combo" dx="16" fmlaLink="N1" fmlaRange="queteur" noThreeD="1" sel="42" val="37"/>
</file>

<file path=xl/ctrlProps/ctrlProp293.xml><?xml version="1.0" encoding="utf-8"?>
<formControlPr xmlns="http://schemas.microsoft.com/office/spreadsheetml/2009/9/main" objectType="Drop" dropLines="15" dropStyle="combo" dx="16" fmlaLink="O1" fmlaRange="queteur" noThreeD="1" sel="31" val="22"/>
</file>

<file path=xl/ctrlProps/ctrlProp294.xml><?xml version="1.0" encoding="utf-8"?>
<formControlPr xmlns="http://schemas.microsoft.com/office/spreadsheetml/2009/9/main" objectType="Drop" dropLines="15" dropStyle="combo" dx="16" fmlaLink="P1" fmlaRange="queteur" noThreeD="1" sel="37" val="24"/>
</file>

<file path=xl/ctrlProps/ctrlProp295.xml><?xml version="1.0" encoding="utf-8"?>
<formControlPr xmlns="http://schemas.microsoft.com/office/spreadsheetml/2009/9/main" objectType="Drop" dropLines="15" dropStyle="combo" dx="16" fmlaLink="Q1" fmlaRange="queteur" noThreeD="1" sel="4" val="0"/>
</file>

<file path=xl/ctrlProps/ctrlProp296.xml><?xml version="1.0" encoding="utf-8"?>
<formControlPr xmlns="http://schemas.microsoft.com/office/spreadsheetml/2009/9/main" objectType="Drop" dropLines="20" dropStyle="combo" dx="16" fmlaLink="C1" fmlaRange="queteur" noThreeD="1" sel="37" val="0"/>
</file>

<file path=xl/ctrlProps/ctrlProp297.xml><?xml version="1.0" encoding="utf-8"?>
<formControlPr xmlns="http://schemas.microsoft.com/office/spreadsheetml/2009/9/main" objectType="Drop" dropLines="15" dropStyle="combo" dx="16" fmlaLink="C21" fmlaRange="queteur" noThreeD="1" sel="61" val="0"/>
</file>

<file path=xl/ctrlProps/ctrlProp298.xml><?xml version="1.0" encoding="utf-8"?>
<formControlPr xmlns="http://schemas.microsoft.com/office/spreadsheetml/2009/9/main" objectType="Drop" dropStyle="combo" dx="16" fmlaLink="D1" fmlaRange="queteur" noThreeD="1" sel="46" val="0"/>
</file>

<file path=xl/ctrlProps/ctrlProp299.xml><?xml version="1.0" encoding="utf-8"?>
<formControlPr xmlns="http://schemas.microsoft.com/office/spreadsheetml/2009/9/main" objectType="Drop" dropLines="15" dropStyle="combo" dx="16" fmlaLink="E1" fmlaRange="queteur" noThreeD="1" sel="62" val="55"/>
</file>

<file path=xl/ctrlProps/ctrlProp300.xml><?xml version="1.0" encoding="utf-8"?>
<formControlPr xmlns="http://schemas.microsoft.com/office/spreadsheetml/2009/9/main" objectType="Drop" dropStyle="combo" dx="16" fmlaLink="F1" fmlaRange="queteur" noThreeD="1" sel="11" val="8"/>
</file>

<file path=xl/ctrlProps/ctrlProp301.xml><?xml version="1.0" encoding="utf-8"?>
<formControlPr xmlns="http://schemas.microsoft.com/office/spreadsheetml/2009/9/main" objectType="Drop" dropStyle="combo" dx="16" fmlaLink="G1" fmlaRange="queteur" noThreeD="1" sel="45" val="0"/>
</file>

<file path=xl/ctrlProps/ctrlProp302.xml><?xml version="1.0" encoding="utf-8"?>
<formControlPr xmlns="http://schemas.microsoft.com/office/spreadsheetml/2009/9/main" objectType="Drop" dropStyle="combo" dx="16" fmlaLink="H1" fmlaRange="queteur" noThreeD="1" sel="44" val="0"/>
</file>

<file path=xl/ctrlProps/ctrlProp303.xml><?xml version="1.0" encoding="utf-8"?>
<formControlPr xmlns="http://schemas.microsoft.com/office/spreadsheetml/2009/9/main" objectType="Drop" dropStyle="combo" dx="16" fmlaLink="I1" fmlaRange="queteur" noThreeD="1" sel="49" val="0"/>
</file>

<file path=xl/ctrlProps/ctrlProp304.xml><?xml version="1.0" encoding="utf-8"?>
<formControlPr xmlns="http://schemas.microsoft.com/office/spreadsheetml/2009/9/main" objectType="Drop" dropStyle="combo" dx="16" fmlaLink="F21" fmlaRange="queteur" noThreeD="1" sel="54" val="7"/>
</file>

<file path=xl/ctrlProps/ctrlProp305.xml><?xml version="1.0" encoding="utf-8"?>
<formControlPr xmlns="http://schemas.microsoft.com/office/spreadsheetml/2009/9/main" objectType="Drop" dropStyle="combo" dx="16" fmlaLink="G21" fmlaRange="queteur" noThreeD="1" sel="55" val="4"/>
</file>

<file path=xl/ctrlProps/ctrlProp306.xml><?xml version="1.0" encoding="utf-8"?>
<formControlPr xmlns="http://schemas.microsoft.com/office/spreadsheetml/2009/9/main" objectType="Drop" dropStyle="combo" dx="16" fmlaLink="H21" fmlaRange="queteur" noThreeD="1" sel="4" val="0"/>
</file>

<file path=xl/ctrlProps/ctrlProp307.xml><?xml version="1.0" encoding="utf-8"?>
<formControlPr xmlns="http://schemas.microsoft.com/office/spreadsheetml/2009/9/main" objectType="Drop" dropStyle="combo" dx="16" fmlaLink="I21" fmlaRange="queteur" noThreeD="1" sel="24" val="0"/>
</file>

<file path=xl/ctrlProps/ctrlProp308.xml><?xml version="1.0" encoding="utf-8"?>
<formControlPr xmlns="http://schemas.microsoft.com/office/spreadsheetml/2009/9/main" objectType="Drop" dropStyle="combo" dx="16" fmlaLink="F21" fmlaRange="queteur" noThreeD="1" sel="54" val="7"/>
</file>

<file path=xl/ctrlProps/ctrlProp309.xml><?xml version="1.0" encoding="utf-8"?>
<formControlPr xmlns="http://schemas.microsoft.com/office/spreadsheetml/2009/9/main" objectType="Drop" dropStyle="combo" dx="16" fmlaLink="G21" fmlaRange="queteur" noThreeD="1" sel="55" val="4"/>
</file>

<file path=xl/ctrlProps/ctrlProp310.xml><?xml version="1.0" encoding="utf-8"?>
<formControlPr xmlns="http://schemas.microsoft.com/office/spreadsheetml/2009/9/main" objectType="Drop" dropStyle="combo" dx="16" fmlaLink="H21" fmlaRange="queteur" noThreeD="1" sel="4" val="0"/>
</file>

<file path=xl/ctrlProps/ctrlProp311.xml><?xml version="1.0" encoding="utf-8"?>
<formControlPr xmlns="http://schemas.microsoft.com/office/spreadsheetml/2009/9/main" objectType="Drop" dropStyle="combo" dx="16" fmlaLink="I21" fmlaRange="queteur" noThreeD="1" sel="24" val="0"/>
</file>

<file path=xl/ctrlProps/ctrlProp312.xml><?xml version="1.0" encoding="utf-8"?>
<formControlPr xmlns="http://schemas.microsoft.com/office/spreadsheetml/2009/9/main" objectType="Drop" dropStyle="combo" dx="16" fmlaLink="E1" fmlaRange="queteur" noThreeD="1" sel="62" val="0"/>
</file>

<file path=xl/ctrlProps/ctrlProp313.xml><?xml version="1.0" encoding="utf-8"?>
<formControlPr xmlns="http://schemas.microsoft.com/office/spreadsheetml/2009/9/main" objectType="Drop" dropStyle="combo" dx="16" fmlaLink="E21" fmlaRange="queteur" noThreeD="1" sel="12" val="7"/>
</file>

<file path=xl/ctrlProps/ctrlProp314.xml><?xml version="1.0" encoding="utf-8"?>
<formControlPr xmlns="http://schemas.microsoft.com/office/spreadsheetml/2009/9/main" objectType="Drop" dropLines="15" dropStyle="combo" dx="16" fmlaLink="C1" fmlaRange="queteur" noThreeD="1" sel="37" val="36"/>
</file>

<file path=xl/ctrlProps/ctrlProp315.xml><?xml version="1.0" encoding="utf-8"?>
<formControlPr xmlns="http://schemas.microsoft.com/office/spreadsheetml/2009/9/main" objectType="Drop" dropLines="15" dropStyle="combo" dx="16" fmlaLink="D1" fmlaRange="queteur" noThreeD="1" sel="46" val="44"/>
</file>

<file path=xl/ctrlProps/ctrlProp316.xml><?xml version="1.0" encoding="utf-8"?>
<formControlPr xmlns="http://schemas.microsoft.com/office/spreadsheetml/2009/9/main" objectType="Drop" dropLines="15" dropStyle="combo" dx="16" fmlaLink="F1" fmlaRange="queteur" noThreeD="1" sel="11" val="8"/>
</file>

<file path=xl/ctrlProps/ctrlProp317.xml><?xml version="1.0" encoding="utf-8"?>
<formControlPr xmlns="http://schemas.microsoft.com/office/spreadsheetml/2009/9/main" objectType="Drop" dropLines="15" dropStyle="combo" dx="16" fmlaLink="G1" fmlaRange="queteur" noThreeD="1" sel="45" val="38"/>
</file>

<file path=xl/ctrlProps/ctrlProp318.xml><?xml version="1.0" encoding="utf-8"?>
<formControlPr xmlns="http://schemas.microsoft.com/office/spreadsheetml/2009/9/main" objectType="Drop" dropLines="15" dropStyle="combo" dx="16" fmlaLink="H1" fmlaRange="queteur" noThreeD="1" sel="44" val="38"/>
</file>

<file path=xl/ctrlProps/ctrlProp319.xml><?xml version="1.0" encoding="utf-8"?>
<formControlPr xmlns="http://schemas.microsoft.com/office/spreadsheetml/2009/9/main" objectType="Drop" dropLines="15" dropStyle="combo" dx="16" fmlaLink="I1" fmlaRange="queteur" noThreeD="1" sel="49" val="40"/>
</file>

<file path=xl/ctrlProps/ctrlProp320.xml><?xml version="1.0" encoding="utf-8"?>
<formControlPr xmlns="http://schemas.microsoft.com/office/spreadsheetml/2009/9/main" objectType="Drop" dropLines="20" dropStyle="combo" dx="16" fmlaLink="C1" fmlaRange="queteur" noThreeD="1" sel="37" val="0"/>
</file>

<file path=xl/ctrlProps/ctrlProp321.xml><?xml version="1.0" encoding="utf-8"?>
<formControlPr xmlns="http://schemas.microsoft.com/office/spreadsheetml/2009/9/main" objectType="Drop" dropLines="15" dropStyle="combo" dx="16" fmlaLink="C21" fmlaRange="queteur" noThreeD="1" sel="61" val="50"/>
</file>

<file path=xl/ctrlProps/ctrlProp322.xml><?xml version="1.0" encoding="utf-8"?>
<formControlPr xmlns="http://schemas.microsoft.com/office/spreadsheetml/2009/9/main" objectType="Drop" dropLines="15" dropStyle="combo" dx="16" fmlaLink="C21" fmlaRange="queteur" noThreeD="1" sel="61" val="0"/>
</file>

<file path=xl/ctrlProps/ctrlProp323.xml><?xml version="1.0" encoding="utf-8"?>
<formControlPr xmlns="http://schemas.microsoft.com/office/spreadsheetml/2009/9/main" objectType="Drop" dropLines="20" dropStyle="combo" dx="16" fmlaLink="C1" fmlaRange="queteur" noThreeD="1" sel="37" val="0"/>
</file>

<file path=xl/ctrlProps/ctrlProp324.xml><?xml version="1.0" encoding="utf-8"?>
<formControlPr xmlns="http://schemas.microsoft.com/office/spreadsheetml/2009/9/main" objectType="Drop" dropLines="15" dropStyle="combo" dx="16" fmlaLink="C41" fmlaRange="queteur" noThreeD="1" sel="58" val="49"/>
</file>

<file path=xl/ctrlProps/ctrlProp325.xml><?xml version="1.0" encoding="utf-8"?>
<formControlPr xmlns="http://schemas.microsoft.com/office/spreadsheetml/2009/9/main" objectType="Drop" dropLines="15" dropStyle="combo" dx="16" fmlaLink="C21" fmlaRange="queteur" noThreeD="1" sel="61" val="0"/>
</file>

<file path=xl/ctrlProps/ctrlProp326.xml><?xml version="1.0" encoding="utf-8"?>
<formControlPr xmlns="http://schemas.microsoft.com/office/spreadsheetml/2009/9/main" objectType="Drop" dropLines="20" dropStyle="combo" dx="16" fmlaLink="C1" fmlaRange="queteur" noThreeD="1" sel="37" val="0"/>
</file>

<file path=xl/ctrlProps/ctrlProp327.xml><?xml version="1.0" encoding="utf-8"?>
<formControlPr xmlns="http://schemas.microsoft.com/office/spreadsheetml/2009/9/main" objectType="Drop" dropLines="15" dropStyle="combo" dx="16" fmlaLink="D21" fmlaRange="queteur" noThreeD="1" sel="48" val="37"/>
</file>

<file path=xl/ctrlProps/ctrlProp328.xml><?xml version="1.0" encoding="utf-8"?>
<formControlPr xmlns="http://schemas.microsoft.com/office/spreadsheetml/2009/9/main" objectType="Drop" dropLines="15" dropStyle="combo" dx="16" fmlaLink="C21" fmlaRange="queteur" noThreeD="1" sel="61" val="0"/>
</file>

<file path=xl/ctrlProps/ctrlProp329.xml><?xml version="1.0" encoding="utf-8"?>
<formControlPr xmlns="http://schemas.microsoft.com/office/spreadsheetml/2009/9/main" objectType="Drop" dropLines="20" dropStyle="combo" dx="16" fmlaLink="C1" fmlaRange="queteur" noThreeD="1" sel="37" val="0"/>
</file>

<file path=xl/ctrlProps/ctrlProp330.xml><?xml version="1.0" encoding="utf-8"?>
<formControlPr xmlns="http://schemas.microsoft.com/office/spreadsheetml/2009/9/main" objectType="Drop" dropLines="15" dropStyle="combo" dx="16" fmlaLink="E21" fmlaRange="queteur" noThreeD="1" sel="12" val="10"/>
</file>

<file path=xl/ctrlProps/ctrlProp331.xml><?xml version="1.0" encoding="utf-8"?>
<formControlPr xmlns="http://schemas.microsoft.com/office/spreadsheetml/2009/9/main" objectType="Drop" dropLines="15" dropStyle="combo" dx="16" fmlaLink="C21" fmlaRange="queteur" noThreeD="1" sel="61" val="0"/>
</file>

<file path=xl/ctrlProps/ctrlProp332.xml><?xml version="1.0" encoding="utf-8"?>
<formControlPr xmlns="http://schemas.microsoft.com/office/spreadsheetml/2009/9/main" objectType="Drop" dropLines="20" dropStyle="combo" dx="16" fmlaLink="C1" fmlaRange="queteur" noThreeD="1" sel="37" val="0"/>
</file>

<file path=xl/ctrlProps/ctrlProp333.xml><?xml version="1.0" encoding="utf-8"?>
<formControlPr xmlns="http://schemas.microsoft.com/office/spreadsheetml/2009/9/main" objectType="Drop" dropLines="15" dropStyle="combo" dx="16" fmlaLink="F21" fmlaRange="queteur" noThreeD="1" sel="54" val="39"/>
</file>

<file path=xl/ctrlProps/ctrlProp334.xml><?xml version="1.0" encoding="utf-8"?>
<formControlPr xmlns="http://schemas.microsoft.com/office/spreadsheetml/2009/9/main" objectType="Drop" dropLines="15" dropStyle="combo" dx="16" fmlaLink="C21" fmlaRange="queteur" noThreeD="1" sel="61" val="0"/>
</file>

<file path=xl/ctrlProps/ctrlProp335.xml><?xml version="1.0" encoding="utf-8"?>
<formControlPr xmlns="http://schemas.microsoft.com/office/spreadsheetml/2009/9/main" objectType="Drop" dropLines="20" dropStyle="combo" dx="16" fmlaLink="C1" fmlaRange="queteur" noThreeD="1" sel="37" val="0"/>
</file>

<file path=xl/ctrlProps/ctrlProp336.xml><?xml version="1.0" encoding="utf-8"?>
<formControlPr xmlns="http://schemas.microsoft.com/office/spreadsheetml/2009/9/main" objectType="Drop" dropLines="15" dropStyle="combo" dx="16" fmlaLink="G21" fmlaRange="queteur" noThreeD="1" sel="55" val="53"/>
</file>

<file path=xl/ctrlProps/ctrlProp337.xml><?xml version="1.0" encoding="utf-8"?>
<formControlPr xmlns="http://schemas.microsoft.com/office/spreadsheetml/2009/9/main" objectType="Drop" dropLines="15" dropStyle="combo" dx="16" fmlaLink="C21" fmlaRange="queteur" noThreeD="1" sel="61" val="0"/>
</file>

<file path=xl/ctrlProps/ctrlProp338.xml><?xml version="1.0" encoding="utf-8"?>
<formControlPr xmlns="http://schemas.microsoft.com/office/spreadsheetml/2009/9/main" objectType="Drop" dropLines="20" dropStyle="combo" dx="16" fmlaLink="C1" fmlaRange="queteur" noThreeD="1" sel="37" val="0"/>
</file>

<file path=xl/ctrlProps/ctrlProp339.xml><?xml version="1.0" encoding="utf-8"?>
<formControlPr xmlns="http://schemas.microsoft.com/office/spreadsheetml/2009/9/main" objectType="Drop" dropLines="15" dropStyle="combo" dx="16" fmlaLink="H21" fmlaRange="queteur" noThreeD="1" sel="4" val="0"/>
</file>

<file path=xl/ctrlProps/ctrlProp340.xml><?xml version="1.0" encoding="utf-8"?>
<formControlPr xmlns="http://schemas.microsoft.com/office/spreadsheetml/2009/9/main" objectType="Drop" dropLines="15" dropStyle="combo" dx="16" fmlaLink="C21" fmlaRange="queteur" noThreeD="1" sel="61" val="0"/>
</file>

<file path=xl/ctrlProps/ctrlProp341.xml><?xml version="1.0" encoding="utf-8"?>
<formControlPr xmlns="http://schemas.microsoft.com/office/spreadsheetml/2009/9/main" objectType="Drop" dropLines="20" dropStyle="combo" dx="16" fmlaLink="C1" fmlaRange="queteur" noThreeD="1" sel="37" val="0"/>
</file>

<file path=xl/ctrlProps/ctrlProp342.xml><?xml version="1.0" encoding="utf-8"?>
<formControlPr xmlns="http://schemas.microsoft.com/office/spreadsheetml/2009/9/main" objectType="Drop" dropLines="15" dropStyle="combo" dx="16" fmlaLink="I21" fmlaRange="queteur" noThreeD="1" sel="24" val="10"/>
</file>

<file path=xl/ctrlProps/ctrlProp343.xml><?xml version="1.0" encoding="utf-8"?>
<formControlPr xmlns="http://schemas.microsoft.com/office/spreadsheetml/2009/9/main" objectType="Drop" dropLines="15" dropStyle="combo" dx="16" fmlaLink="C21" fmlaRange="queteur" noThreeD="1" sel="61" val="0"/>
</file>

<file path=xl/ctrlProps/ctrlProp344.xml><?xml version="1.0" encoding="utf-8"?>
<formControlPr xmlns="http://schemas.microsoft.com/office/spreadsheetml/2009/9/main" objectType="Drop" dropLines="20" dropStyle="combo" dx="16" fmlaLink="C1" fmlaRange="queteur" noThreeD="1" sel="37" val="0"/>
</file>

<file path=xl/ctrlProps/ctrlProp345.xml><?xml version="1.0" encoding="utf-8"?>
<formControlPr xmlns="http://schemas.microsoft.com/office/spreadsheetml/2009/9/main" objectType="Drop" dropLines="15" dropStyle="combo" dx="16" fmlaLink="D41" fmlaRange="queteur" noThreeD="1" sel="21" val="8"/>
</file>

<file path=xl/ctrlProps/ctrlProp346.xml><?xml version="1.0" encoding="utf-8"?>
<formControlPr xmlns="http://schemas.microsoft.com/office/spreadsheetml/2009/9/main" objectType="Drop" dropLines="15" dropStyle="combo" dx="16" fmlaLink="C21" fmlaRange="queteur" noThreeD="1" sel="61" val="0"/>
</file>

<file path=xl/ctrlProps/ctrlProp347.xml><?xml version="1.0" encoding="utf-8"?>
<formControlPr xmlns="http://schemas.microsoft.com/office/spreadsheetml/2009/9/main" objectType="Drop" dropLines="20" dropStyle="combo" dx="16" fmlaLink="C1" fmlaRange="queteur" noThreeD="1" sel="37" val="0"/>
</file>

<file path=xl/ctrlProps/ctrlProp348.xml><?xml version="1.0" encoding="utf-8"?>
<formControlPr xmlns="http://schemas.microsoft.com/office/spreadsheetml/2009/9/main" objectType="Drop" dropLines="15" dropStyle="combo" dx="16" fmlaLink="E41" fmlaRange="queteur" noThreeD="1" sel="60" val="54"/>
</file>

<file path=xl/ctrlProps/ctrlProp349.xml><?xml version="1.0" encoding="utf-8"?>
<formControlPr xmlns="http://schemas.microsoft.com/office/spreadsheetml/2009/9/main" objectType="Drop" dropLines="15" dropStyle="combo" dx="16" fmlaLink="C21" fmlaRange="queteur" noThreeD="1" sel="61" val="0"/>
</file>

<file path=xl/ctrlProps/ctrlProp350.xml><?xml version="1.0" encoding="utf-8"?>
<formControlPr xmlns="http://schemas.microsoft.com/office/spreadsheetml/2009/9/main" objectType="Drop" dropLines="20" dropStyle="combo" dx="16" fmlaLink="C1" fmlaRange="queteur" noThreeD="1" sel="37" val="0"/>
</file>

<file path=xl/ctrlProps/ctrlProp351.xml><?xml version="1.0" encoding="utf-8"?>
<formControlPr xmlns="http://schemas.microsoft.com/office/spreadsheetml/2009/9/main" objectType="Drop" dropLines="15" dropStyle="combo" dx="16" fmlaLink="F41" fmlaRange="queteur" noThreeD="1" sel="59" val="46"/>
</file>

<file path=xl/ctrlProps/ctrlProp352.xml><?xml version="1.0" encoding="utf-8"?>
<formControlPr xmlns="http://schemas.microsoft.com/office/spreadsheetml/2009/9/main" objectType="Drop" dropLines="15" dropStyle="combo" dx="16" fmlaLink="J1" fmlaRange="queteur" noThreeD="1" sel="51" val="38"/>
</file>

<file path=xl/ctrlProps/ctrlProp353.xml><?xml version="1.0" encoding="utf-8"?>
<formControlPr xmlns="http://schemas.microsoft.com/office/spreadsheetml/2009/9/main" objectType="Drop" dropLines="15" dropStyle="combo" dx="16" fmlaLink="K1" fmlaRange="queteur" noThreeD="1" sel="10" val="4"/>
</file>

<file path=xl/ctrlProps/ctrlProp354.xml><?xml version="1.0" encoding="utf-8"?>
<formControlPr xmlns="http://schemas.microsoft.com/office/spreadsheetml/2009/9/main" objectType="Drop" dropLines="15" dropStyle="combo" dx="16" fmlaLink="L1" fmlaRange="queteur" noThreeD="1" sel="50" val="45"/>
</file>

<file path=xl/ctrlProps/ctrlProp355.xml><?xml version="1.0" encoding="utf-8"?>
<formControlPr xmlns="http://schemas.microsoft.com/office/spreadsheetml/2009/9/main" objectType="Drop" dropLines="15" dropStyle="combo" dx="16" fmlaLink="M1" fmlaRange="queteur" noThreeD="1" sel="18" val="16"/>
</file>

<file path=xl/ctrlProps/ctrlProp356.xml><?xml version="1.0" encoding="utf-8"?>
<formControlPr xmlns="http://schemas.microsoft.com/office/spreadsheetml/2009/9/main" objectType="Drop" dropLines="15" dropStyle="combo" dx="16" fmlaLink="J21" fmlaRange="queteur" noThreeD="1" sel="52" val="44"/>
</file>

<file path=xl/ctrlProps/ctrlProp357.xml><?xml version="1.0" encoding="utf-8"?>
<formControlPr xmlns="http://schemas.microsoft.com/office/spreadsheetml/2009/9/main" objectType="Drop" dropLines="15" dropStyle="combo" dx="16" fmlaLink="K21" fmlaRange="queteur" noThreeD="1" sel="56" val="49"/>
</file>

<file path=xl/ctrlProps/ctrlProp358.xml><?xml version="1.0" encoding="utf-8"?>
<formControlPr xmlns="http://schemas.microsoft.com/office/spreadsheetml/2009/9/main" objectType="Drop" dropLines="15" dropStyle="combo" dx="16" fmlaLink="L21" fmlaRange="queteur" noThreeD="1" sel="23" val="9"/>
</file>

<file path=xl/ctrlProps/ctrlProp359.xml><?xml version="1.0" encoding="utf-8"?>
<formControlPr xmlns="http://schemas.microsoft.com/office/spreadsheetml/2009/9/main" objectType="Drop" dropLines="15" dropStyle="combo" dx="16" fmlaLink="M21" fmlaRange="queteur" noThreeD="1" sel="57" val="48"/>
</file>

<file path=xl/ctrlProps/ctrlProp360.xml><?xml version="1.0" encoding="utf-8"?>
<formControlPr xmlns="http://schemas.microsoft.com/office/spreadsheetml/2009/9/main" objectType="Drop" dropLines="15" dropStyle="combo" dx="16" fmlaLink="L1" fmlaRange="queteur" noThreeD="1" sel="48" val="39"/>
</file>

<file path=xl/ctrlProps/ctrlProp361.xml><?xml version="1.0" encoding="utf-8"?>
<formControlPr xmlns="http://schemas.microsoft.com/office/spreadsheetml/2009/9/main" objectType="Drop" dropLines="15" dropStyle="combo" dx="16" fmlaLink="J1" fmlaRange="queteur" noThreeD="1" sel="67" val="65"/>
</file>

<file path=xl/ctrlProps/ctrlProp362.xml><?xml version="1.0" encoding="utf-8"?>
<formControlPr xmlns="http://schemas.microsoft.com/office/spreadsheetml/2009/9/main" objectType="Drop" dropLines="15" dropStyle="combo" dx="16" fmlaLink="K1" fmlaRange="queteur" noThreeD="1" sel="18" val="17"/>
</file>

<file path=xl/ctrlProps/ctrlProp363.xml><?xml version="1.0" encoding="utf-8"?>
<formControlPr xmlns="http://schemas.microsoft.com/office/spreadsheetml/2009/9/main" objectType="Drop" dropLines="15" dropStyle="combo" dx="16" fmlaLink="M1" fmlaRange="queteur" noThreeD="1" sel="69" val="64"/>
</file>

<file path=xl/ctrlProps/ctrlProp364.xml><?xml version="1.0" encoding="utf-8"?>
<formControlPr xmlns="http://schemas.microsoft.com/office/spreadsheetml/2009/9/main" objectType="Drop" dropLines="15" dropStyle="combo" dx="16" fmlaLink="N1" fmlaRange="queteur" noThreeD="1" sel="4" val="0"/>
</file>

<file path=xl/ctrlProps/ctrlProp365.xml><?xml version="1.0" encoding="utf-8"?>
<formControlPr xmlns="http://schemas.microsoft.com/office/spreadsheetml/2009/9/main" objectType="Drop" dropLines="15" dropStyle="combo" dx="16" fmlaLink="O1" fmlaRange="queteur" noThreeD="1" sel="70" val="55"/>
</file>

<file path=xl/ctrlProps/ctrlProp366.xml><?xml version="1.0" encoding="utf-8"?>
<formControlPr xmlns="http://schemas.microsoft.com/office/spreadsheetml/2009/9/main" objectType="Drop" dropLines="15" dropStyle="combo" dx="16" fmlaLink="P1" fmlaRange="queteur" noThreeD="1" sel="51" val="47"/>
</file>

<file path=xl/ctrlProps/ctrlProp367.xml><?xml version="1.0" encoding="utf-8"?>
<formControlPr xmlns="http://schemas.microsoft.com/office/spreadsheetml/2009/9/main" objectType="Drop" dropLines="15" dropStyle="combo" dx="16" fmlaLink="J21" fmlaRange="queteur" noThreeD="1" val="0"/>
</file>

<file path=xl/ctrlProps/ctrlProp368.xml><?xml version="1.0" encoding="utf-8"?>
<formControlPr xmlns="http://schemas.microsoft.com/office/spreadsheetml/2009/9/main" objectType="Drop" dropLines="15" dropStyle="combo" dx="16" fmlaLink="J41" fmlaRange="queteur" noThreeD="1" sel="0" val="0"/>
</file>

<file path=xl/ctrlProps/ctrlProp369.xml><?xml version="1.0" encoding="utf-8"?>
<formControlPr xmlns="http://schemas.microsoft.com/office/spreadsheetml/2009/9/main" objectType="Drop" dropLines="15" dropStyle="combo" dx="16" fmlaLink="K21" fmlaRange="queteur" noThreeD="1" sel="3" val="0"/>
</file>

<file path=xl/ctrlProps/ctrlProp370.xml><?xml version="1.0" encoding="utf-8"?>
<formControlPr xmlns="http://schemas.microsoft.com/office/spreadsheetml/2009/9/main" objectType="Drop" dropLines="15" dropStyle="combo" dx="16" fmlaLink="L21" fmlaRange="queteur" noThreeD="1" sel="12" val="0"/>
</file>

<file path=xl/ctrlProps/ctrlProp371.xml><?xml version="1.0" encoding="utf-8"?>
<formControlPr xmlns="http://schemas.microsoft.com/office/spreadsheetml/2009/9/main" objectType="Drop" dropLines="15" dropStyle="combo" dx="16" fmlaLink="M21" fmlaRange="queteur" noThreeD="1" sel="0" val="82"/>
</file>

<file path=xl/ctrlProps/ctrlProp372.xml><?xml version="1.0" encoding="utf-8"?>
<formControlPr xmlns="http://schemas.microsoft.com/office/spreadsheetml/2009/9/main" objectType="Drop" dropLines="15" dropStyle="combo" dx="16" fmlaLink="N21" fmlaRange="queteur" noThreeD="1" sel="0" val="82"/>
</file>

<file path=xl/ctrlProps/ctrlProp373.xml><?xml version="1.0" encoding="utf-8"?>
<formControlPr xmlns="http://schemas.microsoft.com/office/spreadsheetml/2009/9/main" objectType="Drop" dropLines="15" dropStyle="combo" dx="16" fmlaLink="O21" fmlaRange="queteur" noThreeD="1" sel="0" val="82"/>
</file>

<file path=xl/ctrlProps/ctrlProp374.xml><?xml version="1.0" encoding="utf-8"?>
<formControlPr xmlns="http://schemas.microsoft.com/office/spreadsheetml/2009/9/main" objectType="Drop" dropLines="15" dropStyle="combo" dx="16" fmlaLink="P21" fmlaRange="queteur" noThreeD="1" sel="0" val="82"/>
</file>

<file path=xl/ctrlProps/ctrlProp375.xml><?xml version="1.0" encoding="utf-8"?>
<formControlPr xmlns="http://schemas.microsoft.com/office/spreadsheetml/2009/9/main" objectType="Drop" dropLines="15" dropStyle="combo" dx="16" fmlaLink="K41" fmlaRange="queteur" noThreeD="1" sel="0" val="82"/>
</file>

<file path=xl/ctrlProps/ctrlProp376.xml><?xml version="1.0" encoding="utf-8"?>
<formControlPr xmlns="http://schemas.microsoft.com/office/spreadsheetml/2009/9/main" objectType="Drop" dropLines="15" dropStyle="combo" dx="16" fmlaLink="L41" fmlaRange="queteur" noThreeD="1" sel="0" val="82"/>
</file>

<file path=xl/ctrlProps/ctrlProp377.xml><?xml version="1.0" encoding="utf-8"?>
<formControlPr xmlns="http://schemas.microsoft.com/office/spreadsheetml/2009/9/main" objectType="Drop" dropLines="15" dropStyle="combo" dx="16" fmlaLink="M41" fmlaRange="queteur" noThreeD="1" sel="0" val="80"/>
</file>

<file path=xl/ctrlProps/ctrlProp378.xml><?xml version="1.0" encoding="utf-8"?>
<formControlPr xmlns="http://schemas.microsoft.com/office/spreadsheetml/2009/9/main" objectType="Drop" dropLines="15" dropStyle="combo" dx="16" fmlaLink="E1" fmlaRange="queteur" noThreeD="1" sel="64" val="62"/>
</file>

<file path=xl/ctrlProps/ctrlProp379.xml><?xml version="1.0" encoding="utf-8"?>
<formControlPr xmlns="http://schemas.microsoft.com/office/spreadsheetml/2009/9/main" objectType="Drop" dropLines="15" dropStyle="combo" dx="16" fmlaLink="C1" fmlaRange="queteur" noThreeD="1" sel="63" val="58"/>
</file>

<file path=xl/ctrlProps/ctrlProp380.xml><?xml version="1.0" encoding="utf-8"?>
<formControlPr xmlns="http://schemas.microsoft.com/office/spreadsheetml/2009/9/main" objectType="Drop" dropLines="15" dropStyle="combo" dx="16" fmlaLink="D1" fmlaRange="queteur" noThreeD="1" sel="56" val="50"/>
</file>

<file path=xl/ctrlProps/ctrlProp381.xml><?xml version="1.0" encoding="utf-8"?>
<formControlPr xmlns="http://schemas.microsoft.com/office/spreadsheetml/2009/9/main" objectType="Drop" dropLines="15" dropStyle="combo" dx="16" fmlaLink="F1" fmlaRange="queteur" noThreeD="1" sel="65" val="62"/>
</file>

<file path=xl/ctrlProps/ctrlProp382.xml><?xml version="1.0" encoding="utf-8"?>
<formControlPr xmlns="http://schemas.microsoft.com/office/spreadsheetml/2009/9/main" objectType="Drop" dropLines="15" dropStyle="combo" dx="16" fmlaLink="C21" fmlaRange="queteur" noThreeD="1" sel="2" val="31"/>
</file>

<file path=xl/ctrlProps/ctrlProp383.xml><?xml version="1.0" encoding="utf-8"?>
<formControlPr xmlns="http://schemas.microsoft.com/office/spreadsheetml/2009/9/main" objectType="Drop" dropLines="15" dropStyle="combo" dx="16" fmlaLink="C41" fmlaRange="queteur" noThreeD="1" sel="0" val="0"/>
</file>

<file path=xl/ctrlProps/ctrlProp384.xml><?xml version="1.0" encoding="utf-8"?>
<formControlPr xmlns="http://schemas.microsoft.com/office/spreadsheetml/2009/9/main" objectType="Drop" dropLines="15" dropStyle="combo" dx="16" fmlaLink="D21" fmlaRange="queteur" noThreeD="1" sel="39" val="38"/>
</file>

<file path=xl/ctrlProps/ctrlProp385.xml><?xml version="1.0" encoding="utf-8"?>
<formControlPr xmlns="http://schemas.microsoft.com/office/spreadsheetml/2009/9/main" objectType="Drop" dropLines="15" dropStyle="combo" dx="16" fmlaLink="E21" fmlaRange="queteur" noThreeD="1" sel="45" val="42"/>
</file>

<file path=xl/ctrlProps/ctrlProp386.xml><?xml version="1.0" encoding="utf-8"?>
<formControlPr xmlns="http://schemas.microsoft.com/office/spreadsheetml/2009/9/main" objectType="Drop" dropLines="15" dropStyle="combo" dx="16" fmlaLink="F21" fmlaRange="queteur" noThreeD="1" sel="41" val="35"/>
</file>

<file path=xl/ctrlProps/ctrlProp387.xml><?xml version="1.0" encoding="utf-8"?>
<formControlPr xmlns="http://schemas.microsoft.com/office/spreadsheetml/2009/9/main" objectType="Drop" dropLines="15" dropStyle="combo" dx="16" fmlaLink="D41" fmlaRange="queteur" noThreeD="1" sel="0" val="82"/>
</file>

<file path=xl/ctrlProps/ctrlProp388.xml><?xml version="1.0" encoding="utf-8"?>
<formControlPr xmlns="http://schemas.microsoft.com/office/spreadsheetml/2009/9/main" objectType="Drop" dropLines="15" dropStyle="combo" dx="16" fmlaLink="E41" fmlaRange="queteur" noThreeD="1" sel="0" val="82"/>
</file>

<file path=xl/ctrlProps/ctrlProp389.xml><?xml version="1.0" encoding="utf-8"?>
<formControlPr xmlns="http://schemas.microsoft.com/office/spreadsheetml/2009/9/main" objectType="Drop" dropLines="15" dropStyle="combo" dx="16" fmlaLink="F41" fmlaRange="queteur" noThreeD="1" sel="0" val="82"/>
</file>

<file path=xl/ctrlProps/ctrlProp390.xml><?xml version="1.0" encoding="utf-8"?>
<formControlPr xmlns="http://schemas.microsoft.com/office/spreadsheetml/2009/9/main" objectType="Drop" dropLines="15" dropStyle="combo" dx="16" fmlaLink="H1" fmlaRange="queteur" noThreeD="1" sel="3" val="0"/>
</file>

<file path=xl/ctrlProps/ctrlProp391.xml><?xml version="1.0" encoding="utf-8"?>
<formControlPr xmlns="http://schemas.microsoft.com/office/spreadsheetml/2009/9/main" objectType="Drop" dropLines="15" dropStyle="combo" dx="16" fmlaLink="G1" fmlaRange="queteur" noThreeD="1" sel="35" val="32"/>
</file>

<file path=xl/ctrlProps/ctrlProp392.xml><?xml version="1.0" encoding="utf-8"?>
<formControlPr xmlns="http://schemas.microsoft.com/office/spreadsheetml/2009/9/main" objectType="Drop" dropLines="15" dropStyle="combo" dx="16" fmlaLink="I1" fmlaRange="queteur" noThreeD="1" sel="66" val="57"/>
</file>

<file path=xl/ctrlProps/ctrlProp393.xml><?xml version="1.0" encoding="utf-8"?>
<formControlPr xmlns="http://schemas.microsoft.com/office/spreadsheetml/2009/9/main" objectType="Drop" dropLines="15" dropStyle="combo" dx="16" fmlaLink="G21" fmlaRange="queteur" noThreeD="1" sel="93" val="82"/>
</file>

<file path=xl/ctrlProps/ctrlProp394.xml><?xml version="1.0" encoding="utf-8"?>
<formControlPr xmlns="http://schemas.microsoft.com/office/spreadsheetml/2009/9/main" objectType="Drop" dropLines="15" dropStyle="combo" dx="16" fmlaLink="H21" fmlaRange="queteur" noThreeD="1" sel="25" val="23"/>
</file>

<file path=xl/ctrlProps/ctrlProp395.xml><?xml version="1.0" encoding="utf-8"?>
<formControlPr xmlns="http://schemas.microsoft.com/office/spreadsheetml/2009/9/main" objectType="Drop" dropLines="15" dropStyle="combo" dx="16" fmlaLink="I21" fmlaRange="queteur" noThreeD="1" val="0"/>
</file>

<file path=xl/ctrlProps/ctrlProp396.xml><?xml version="1.0" encoding="utf-8"?>
<formControlPr xmlns="http://schemas.microsoft.com/office/spreadsheetml/2009/9/main" objectType="Drop" dropLines="15" dropStyle="combo" dx="16" fmlaLink="G41" fmlaRange="queteur" noThreeD="1" sel="0" val="82"/>
</file>

<file path=xl/ctrlProps/ctrlProp397.xml><?xml version="1.0" encoding="utf-8"?>
<formControlPr xmlns="http://schemas.microsoft.com/office/spreadsheetml/2009/9/main" objectType="Drop" dropLines="15" dropStyle="combo" dx="16" fmlaLink="H41" fmlaRange="queteur" noThreeD="1" sel="0" val="81"/>
</file>

<file path=xl/ctrlProps/ctrlProp398.xml><?xml version="1.0" encoding="utf-8"?>
<formControlPr xmlns="http://schemas.microsoft.com/office/spreadsheetml/2009/9/main" objectType="Drop" dropLines="15" dropStyle="combo" dx="16" fmlaLink="I41" fmlaRange="queteur" noThreeD="1" sel="0" val="82"/>
</file>

<file path=xl/ctrlProps/ctrlProp399.xml><?xml version="1.0" encoding="utf-8"?>
<formControlPr xmlns="http://schemas.microsoft.com/office/spreadsheetml/2009/9/main" objectType="Drop" dropLines="20" dropStyle="combo" dx="16" fmlaLink="C1" fmlaRange="queteur" noThreeD="1" sel="68" val="0"/>
</file>

<file path=xl/ctrlProps/ctrlProp400.xml><?xml version="1.0" encoding="utf-8"?>
<formControlPr xmlns="http://schemas.microsoft.com/office/spreadsheetml/2009/9/main" objectType="Drop" dropLines="15" dropStyle="combo" dx="16" fmlaLink="C21" fmlaRange="queteur" noThreeD="1" sel="71" val="0"/>
</file>

<file path=xl/ctrlProps/ctrlProp401.xml><?xml version="1.0" encoding="utf-8"?>
<formControlPr xmlns="http://schemas.microsoft.com/office/spreadsheetml/2009/9/main" objectType="Drop" dropStyle="combo" dx="16" fmlaLink="D1" fmlaRange="queteur" noThreeD="1" sel="78" val="0"/>
</file>

<file path=xl/ctrlProps/ctrlProp402.xml><?xml version="1.0" encoding="utf-8"?>
<formControlPr xmlns="http://schemas.microsoft.com/office/spreadsheetml/2009/9/main" objectType="Drop" dropLines="15" dropStyle="combo" dx="16" fmlaLink="E1" fmlaRange="queteur" noThreeD="1" sel="19" val="82"/>
</file>

<file path=xl/ctrlProps/ctrlProp403.xml><?xml version="1.0" encoding="utf-8"?>
<formControlPr xmlns="http://schemas.microsoft.com/office/spreadsheetml/2009/9/main" objectType="Drop" dropStyle="combo" dx="16" fmlaLink="F1" fmlaRange="queteur" noThreeD="1" sel="85" val="8"/>
</file>

<file path=xl/ctrlProps/ctrlProp404.xml><?xml version="1.0" encoding="utf-8"?>
<formControlPr xmlns="http://schemas.microsoft.com/office/spreadsheetml/2009/9/main" objectType="Drop" dropStyle="combo" dx="16" fmlaLink="G1" fmlaRange="queteur" noThreeD="1" sel="86" val="0"/>
</file>

<file path=xl/ctrlProps/ctrlProp405.xml><?xml version="1.0" encoding="utf-8"?>
<formControlPr xmlns="http://schemas.microsoft.com/office/spreadsheetml/2009/9/main" objectType="Drop" dropStyle="combo" dx="16" fmlaLink="H1" fmlaRange="queteur" noThreeD="1" sel="38" val="0"/>
</file>

<file path=xl/ctrlProps/ctrlProp406.xml><?xml version="1.0" encoding="utf-8"?>
<formControlPr xmlns="http://schemas.microsoft.com/office/spreadsheetml/2009/9/main" objectType="Drop" dropStyle="combo" dx="16" fmlaLink="I1" fmlaRange="queteur" noThreeD="1" sel="75" val="0"/>
</file>

<file path=xl/ctrlProps/ctrlProp407.xml><?xml version="1.0" encoding="utf-8"?>
<formControlPr xmlns="http://schemas.microsoft.com/office/spreadsheetml/2009/9/main" objectType="Drop" dropStyle="combo" dx="16" fmlaLink="F21" fmlaRange="queteur" noThreeD="1" sel="74" val="7"/>
</file>

<file path=xl/ctrlProps/ctrlProp408.xml><?xml version="1.0" encoding="utf-8"?>
<formControlPr xmlns="http://schemas.microsoft.com/office/spreadsheetml/2009/9/main" objectType="Drop" dropStyle="combo" dx="16" fmlaLink="G21" fmlaRange="queteur" noThreeD="1" sel="62" val="4"/>
</file>

<file path=xl/ctrlProps/ctrlProp409.xml><?xml version="1.0" encoding="utf-8"?>
<formControlPr xmlns="http://schemas.microsoft.com/office/spreadsheetml/2009/9/main" objectType="Drop" dropStyle="combo" dx="16" fmlaLink="H21" fmlaRange="queteur" noThreeD="1" sel="76" val="0"/>
</file>

<file path=xl/ctrlProps/ctrlProp410.xml><?xml version="1.0" encoding="utf-8"?>
<formControlPr xmlns="http://schemas.microsoft.com/office/spreadsheetml/2009/9/main" objectType="Drop" dropStyle="combo" dx="16" fmlaLink="I21" fmlaRange="queteur" noThreeD="1" sel="16" val="0"/>
</file>

<file path=xl/ctrlProps/ctrlProp411.xml><?xml version="1.0" encoding="utf-8"?>
<formControlPr xmlns="http://schemas.microsoft.com/office/spreadsheetml/2009/9/main" objectType="Drop" dropStyle="combo" dx="16" fmlaLink="F21" fmlaRange="queteur" noThreeD="1" sel="74" val="7"/>
</file>

<file path=xl/ctrlProps/ctrlProp412.xml><?xml version="1.0" encoding="utf-8"?>
<formControlPr xmlns="http://schemas.microsoft.com/office/spreadsheetml/2009/9/main" objectType="Drop" dropStyle="combo" dx="16" fmlaLink="G21" fmlaRange="queteur" noThreeD="1" sel="62" val="4"/>
</file>

<file path=xl/ctrlProps/ctrlProp413.xml><?xml version="1.0" encoding="utf-8"?>
<formControlPr xmlns="http://schemas.microsoft.com/office/spreadsheetml/2009/9/main" objectType="Drop" dropStyle="combo" dx="16" fmlaLink="H21" fmlaRange="queteur" noThreeD="1" sel="76" val="0"/>
</file>

<file path=xl/ctrlProps/ctrlProp414.xml><?xml version="1.0" encoding="utf-8"?>
<formControlPr xmlns="http://schemas.microsoft.com/office/spreadsheetml/2009/9/main" objectType="Drop" dropStyle="combo" dx="16" fmlaLink="I21" fmlaRange="queteur" noThreeD="1" sel="16" val="0"/>
</file>

<file path=xl/ctrlProps/ctrlProp415.xml><?xml version="1.0" encoding="utf-8"?>
<formControlPr xmlns="http://schemas.microsoft.com/office/spreadsheetml/2009/9/main" objectType="Drop" dropStyle="combo" dx="16" fmlaLink="E1" fmlaRange="queteur" noThreeD="1" sel="19" val="0"/>
</file>

<file path=xl/ctrlProps/ctrlProp416.xml><?xml version="1.0" encoding="utf-8"?>
<formControlPr xmlns="http://schemas.microsoft.com/office/spreadsheetml/2009/9/main" objectType="Drop" dropStyle="combo" dx="16" fmlaLink="E21" fmlaRange="queteur" noThreeD="1" sel="73" val="7"/>
</file>

<file path=xl/ctrlProps/ctrlProp417.xml><?xml version="1.0" encoding="utf-8"?>
<formControlPr xmlns="http://schemas.microsoft.com/office/spreadsheetml/2009/9/main" objectType="Drop" dropLines="15" dropStyle="combo" dx="16" fmlaLink="C1" fmlaRange="queteur" noThreeD="1" sel="68" val="82"/>
</file>

<file path=xl/ctrlProps/ctrlProp418.xml><?xml version="1.0" encoding="utf-8"?>
<formControlPr xmlns="http://schemas.microsoft.com/office/spreadsheetml/2009/9/main" objectType="Drop" dropLines="15" dropStyle="combo" dx="16" fmlaLink="D1" fmlaRange="queteur" noThreeD="1" sel="78" val="70"/>
</file>

<file path=xl/ctrlProps/ctrlProp419.xml><?xml version="1.0" encoding="utf-8"?>
<formControlPr xmlns="http://schemas.microsoft.com/office/spreadsheetml/2009/9/main" objectType="Drop" dropLines="15" dropStyle="combo" dx="16" fmlaLink="F1" fmlaRange="queteur" noThreeD="1" sel="85" val="82"/>
</file>

<file path=xl/ctrlProps/ctrlProp420.xml><?xml version="1.0" encoding="utf-8"?>
<formControlPr xmlns="http://schemas.microsoft.com/office/spreadsheetml/2009/9/main" objectType="Drop" dropLines="15" dropStyle="combo" dx="16" fmlaLink="G1" fmlaRange="queteur" noThreeD="1" sel="86" val="82"/>
</file>

<file path=xl/ctrlProps/ctrlProp421.xml><?xml version="1.0" encoding="utf-8"?>
<formControlPr xmlns="http://schemas.microsoft.com/office/spreadsheetml/2009/9/main" objectType="Drop" dropLines="15" dropStyle="combo" dx="16" fmlaLink="H1" fmlaRange="queteur" noThreeD="1" sel="38" val="82"/>
</file>

<file path=xl/ctrlProps/ctrlProp422.xml><?xml version="1.0" encoding="utf-8"?>
<formControlPr xmlns="http://schemas.microsoft.com/office/spreadsheetml/2009/9/main" objectType="Drop" dropLines="15" dropStyle="combo" dx="16" fmlaLink="I1" fmlaRange="queteur" noThreeD="1" sel="75" val="82"/>
</file>

<file path=xl/ctrlProps/ctrlProp423.xml><?xml version="1.0" encoding="utf-8"?>
<formControlPr xmlns="http://schemas.microsoft.com/office/spreadsheetml/2009/9/main" objectType="Drop" dropLines="20" dropStyle="combo" dx="16" fmlaLink="C1" fmlaRange="queteur" noThreeD="1" sel="68" val="0"/>
</file>

<file path=xl/ctrlProps/ctrlProp424.xml><?xml version="1.0" encoding="utf-8"?>
<formControlPr xmlns="http://schemas.microsoft.com/office/spreadsheetml/2009/9/main" objectType="Drop" dropLines="15" dropStyle="combo" dx="16" fmlaLink="C21" fmlaRange="queteur" noThreeD="1" sel="71" val="82"/>
</file>

<file path=xl/ctrlProps/ctrlProp425.xml><?xml version="1.0" encoding="utf-8"?>
<formControlPr xmlns="http://schemas.microsoft.com/office/spreadsheetml/2009/9/main" objectType="Drop" dropLines="15" dropStyle="combo" dx="16" fmlaLink="C21" fmlaRange="queteur" noThreeD="1" sel="71" val="0"/>
</file>

<file path=xl/ctrlProps/ctrlProp426.xml><?xml version="1.0" encoding="utf-8"?>
<formControlPr xmlns="http://schemas.microsoft.com/office/spreadsheetml/2009/9/main" objectType="Drop" dropLines="20" dropStyle="combo" dx="16" fmlaLink="C1" fmlaRange="queteur" noThreeD="1" sel="68" val="0"/>
</file>

<file path=xl/ctrlProps/ctrlProp427.xml><?xml version="1.0" encoding="utf-8"?>
<formControlPr xmlns="http://schemas.microsoft.com/office/spreadsheetml/2009/9/main" objectType="Drop" dropLines="15" dropStyle="combo" dx="16" fmlaLink="C41" fmlaRange="queteur" noThreeD="1" sel="83" val="82"/>
</file>

<file path=xl/ctrlProps/ctrlProp428.xml><?xml version="1.0" encoding="utf-8"?>
<formControlPr xmlns="http://schemas.microsoft.com/office/spreadsheetml/2009/9/main" objectType="Drop" dropLines="15" dropStyle="combo" dx="16" fmlaLink="C21" fmlaRange="queteur" noThreeD="1" sel="71" val="0"/>
</file>

<file path=xl/ctrlProps/ctrlProp429.xml><?xml version="1.0" encoding="utf-8"?>
<formControlPr xmlns="http://schemas.microsoft.com/office/spreadsheetml/2009/9/main" objectType="Drop" dropLines="20" dropStyle="combo" dx="16" fmlaLink="C1" fmlaRange="queteur" noThreeD="1" sel="68" val="0"/>
</file>

<file path=xl/ctrlProps/ctrlProp430.xml><?xml version="1.0" encoding="utf-8"?>
<formControlPr xmlns="http://schemas.microsoft.com/office/spreadsheetml/2009/9/main" objectType="Drop" dropLines="15" dropStyle="combo" dx="16" fmlaLink="F21" fmlaRange="queteur" noThreeD="1" sel="74" val="0"/>
</file>

<file path=xl/ctrlProps/ctrlProp431.xml><?xml version="1.0" encoding="utf-8"?>
<formControlPr xmlns="http://schemas.microsoft.com/office/spreadsheetml/2009/9/main" objectType="Drop" dropLines="15" dropStyle="combo" dx="16" fmlaLink="C21" fmlaRange="queteur" noThreeD="1" sel="71" val="0"/>
</file>

<file path=xl/ctrlProps/ctrlProp432.xml><?xml version="1.0" encoding="utf-8"?>
<formControlPr xmlns="http://schemas.microsoft.com/office/spreadsheetml/2009/9/main" objectType="Drop" dropLines="20" dropStyle="combo" dx="16" fmlaLink="C1" fmlaRange="queteur" noThreeD="1" sel="68" val="0"/>
</file>

<file path=xl/ctrlProps/ctrlProp433.xml><?xml version="1.0" encoding="utf-8"?>
<formControlPr xmlns="http://schemas.microsoft.com/office/spreadsheetml/2009/9/main" objectType="Drop" dropLines="15" dropStyle="combo" dx="16" fmlaLink="G21" fmlaRange="queteur" noThreeD="1" sel="62" val="0"/>
</file>

<file path=xl/ctrlProps/ctrlProp434.xml><?xml version="1.0" encoding="utf-8"?>
<formControlPr xmlns="http://schemas.microsoft.com/office/spreadsheetml/2009/9/main" objectType="Drop" dropLines="15" dropStyle="combo" dx="16" fmlaLink="C21" fmlaRange="queteur" noThreeD="1" sel="71" val="0"/>
</file>

<file path=xl/ctrlProps/ctrlProp435.xml><?xml version="1.0" encoding="utf-8"?>
<formControlPr xmlns="http://schemas.microsoft.com/office/spreadsheetml/2009/9/main" objectType="Drop" dropLines="20" dropStyle="combo" dx="16" fmlaLink="C1" fmlaRange="queteur" noThreeD="1" sel="68" val="0"/>
</file>

<file path=xl/ctrlProps/ctrlProp436.xml><?xml version="1.0" encoding="utf-8"?>
<formControlPr xmlns="http://schemas.microsoft.com/office/spreadsheetml/2009/9/main" objectType="Drop" dropLines="15" dropStyle="combo" dx="16" fmlaLink="H21" fmlaRange="queteur" noThreeD="1" sel="76" val="0"/>
</file>

<file path=xl/ctrlProps/ctrlProp437.xml><?xml version="1.0" encoding="utf-8"?>
<formControlPr xmlns="http://schemas.microsoft.com/office/spreadsheetml/2009/9/main" objectType="Drop" dropLines="15" dropStyle="combo" dx="16" fmlaLink="C21" fmlaRange="queteur" noThreeD="1" sel="71" val="0"/>
</file>

<file path=xl/ctrlProps/ctrlProp438.xml><?xml version="1.0" encoding="utf-8"?>
<formControlPr xmlns="http://schemas.microsoft.com/office/spreadsheetml/2009/9/main" objectType="Drop" dropLines="20" dropStyle="combo" dx="16" fmlaLink="C1" fmlaRange="queteur" noThreeD="1" sel="68" val="0"/>
</file>

<file path=xl/ctrlProps/ctrlProp439.xml><?xml version="1.0" encoding="utf-8"?>
<formControlPr xmlns="http://schemas.microsoft.com/office/spreadsheetml/2009/9/main" objectType="Drop" dropLines="15" dropStyle="combo" dx="16" fmlaLink="I21" fmlaRange="queteur" noThreeD="1" sel="16" val="82"/>
</file>

<file path=xl/ctrlProps/ctrlProp440.xml><?xml version="1.0" encoding="utf-8"?>
<formControlPr xmlns="http://schemas.microsoft.com/office/spreadsheetml/2009/9/main" objectType="Drop" dropLines="15" dropStyle="combo" dx="16" fmlaLink="C21" fmlaRange="queteur" noThreeD="1" sel="71" val="0"/>
</file>

<file path=xl/ctrlProps/ctrlProp441.xml><?xml version="1.0" encoding="utf-8"?>
<formControlPr xmlns="http://schemas.microsoft.com/office/spreadsheetml/2009/9/main" objectType="Drop" dropLines="20" dropStyle="combo" dx="16" fmlaLink="C1" fmlaRange="queteur" noThreeD="1" sel="68" val="0"/>
</file>

<file path=xl/ctrlProps/ctrlProp442.xml><?xml version="1.0" encoding="utf-8"?>
<formControlPr xmlns="http://schemas.microsoft.com/office/spreadsheetml/2009/9/main" objectType="Drop" dropLines="15" dropStyle="combo" dx="16" fmlaLink="D41" fmlaRange="queteur" noThreeD="1" sel="84" val="0"/>
</file>

<file path=xl/ctrlProps/ctrlProp443.xml><?xml version="1.0" encoding="utf-8"?>
<formControlPr xmlns="http://schemas.microsoft.com/office/spreadsheetml/2009/9/main" objectType="Drop" dropLines="15" dropStyle="combo" dx="16" fmlaLink="C21" fmlaRange="queteur" noThreeD="1" sel="71" val="0"/>
</file>

<file path=xl/ctrlProps/ctrlProp444.xml><?xml version="1.0" encoding="utf-8"?>
<formControlPr xmlns="http://schemas.microsoft.com/office/spreadsheetml/2009/9/main" objectType="Drop" dropLines="20" dropStyle="combo" dx="16" fmlaLink="C1" fmlaRange="queteur" noThreeD="1" sel="68" val="0"/>
</file>

<file path=xl/ctrlProps/ctrlProp445.xml><?xml version="1.0" encoding="utf-8"?>
<formControlPr xmlns="http://schemas.microsoft.com/office/spreadsheetml/2009/9/main" objectType="Drop" dropLines="15" dropStyle="combo" dx="16" fmlaLink="E41" fmlaRange="queteur" noThreeD="1" sel="59" val="25"/>
</file>

<file path=xl/ctrlProps/ctrlProp446.xml><?xml version="1.0" encoding="utf-8"?>
<formControlPr xmlns="http://schemas.microsoft.com/office/spreadsheetml/2009/9/main" objectType="Drop" dropLines="15" dropStyle="combo" dx="16" fmlaLink="C21" fmlaRange="queteur" noThreeD="1" sel="71" val="0"/>
</file>

<file path=xl/ctrlProps/ctrlProp447.xml><?xml version="1.0" encoding="utf-8"?>
<formControlPr xmlns="http://schemas.microsoft.com/office/spreadsheetml/2009/9/main" objectType="Drop" dropLines="20" dropStyle="combo" dx="16" fmlaLink="C1" fmlaRange="queteur" noThreeD="1" sel="68" val="0"/>
</file>

<file path=xl/ctrlProps/ctrlProp448.xml><?xml version="1.0" encoding="utf-8"?>
<formControlPr xmlns="http://schemas.microsoft.com/office/spreadsheetml/2009/9/main" objectType="Drop" dropLines="15" dropStyle="combo" dx="16" fmlaLink="F41" fmlaRange="queteur" noThreeD="1" sel="44" val="82"/>
</file>

<file path=xl/ctrlProps/ctrlProp449.xml><?xml version="1.0" encoding="utf-8"?>
<formControlPr xmlns="http://schemas.microsoft.com/office/spreadsheetml/2009/9/main" objectType="Drop" dropLines="20" dropStyle="combo" dx="16" fmlaLink="C1" fmlaRange="queteur" noThreeD="1" sel="68" val="0"/>
</file>

<file path=xl/ctrlProps/ctrlProp450.xml><?xml version="1.0" encoding="utf-8"?>
<formControlPr xmlns="http://schemas.microsoft.com/office/spreadsheetml/2009/9/main" objectType="Drop" dropLines="15" dropStyle="combo" dx="16" fmlaLink="C21" fmlaRange="queteur" noThreeD="1" sel="71" val="0"/>
</file>

<file path=xl/ctrlProps/ctrlProp451.xml><?xml version="1.0" encoding="utf-8"?>
<formControlPr xmlns="http://schemas.microsoft.com/office/spreadsheetml/2009/9/main" objectType="Drop" dropStyle="combo" dx="16" fmlaLink="D1" fmlaRange="queteur" noThreeD="1" sel="78" val="0"/>
</file>

<file path=xl/ctrlProps/ctrlProp452.xml><?xml version="1.0" encoding="utf-8"?>
<formControlPr xmlns="http://schemas.microsoft.com/office/spreadsheetml/2009/9/main" objectType="Drop" dropLines="15" dropStyle="combo" dx="16" fmlaLink="E1" fmlaRange="queteur" noThreeD="1" sel="19" val="82"/>
</file>

<file path=xl/ctrlProps/ctrlProp453.xml><?xml version="1.0" encoding="utf-8"?>
<formControlPr xmlns="http://schemas.microsoft.com/office/spreadsheetml/2009/9/main" objectType="Drop" dropStyle="combo" dx="16" fmlaLink="F1" fmlaRange="queteur" noThreeD="1" sel="85" val="8"/>
</file>

<file path=xl/ctrlProps/ctrlProp454.xml><?xml version="1.0" encoding="utf-8"?>
<formControlPr xmlns="http://schemas.microsoft.com/office/spreadsheetml/2009/9/main" objectType="Drop" dropStyle="combo" dx="16" fmlaLink="G1" fmlaRange="queteur" noThreeD="1" sel="86" val="0"/>
</file>

<file path=xl/ctrlProps/ctrlProp455.xml><?xml version="1.0" encoding="utf-8"?>
<formControlPr xmlns="http://schemas.microsoft.com/office/spreadsheetml/2009/9/main" objectType="Drop" dropStyle="combo" dx="16" fmlaLink="H1" fmlaRange="queteur" noThreeD="1" sel="38" val="0"/>
</file>

<file path=xl/ctrlProps/ctrlProp456.xml><?xml version="1.0" encoding="utf-8"?>
<formControlPr xmlns="http://schemas.microsoft.com/office/spreadsheetml/2009/9/main" objectType="Drop" dropStyle="combo" dx="16" fmlaLink="I1" fmlaRange="queteur" noThreeD="1" sel="75" val="0"/>
</file>

<file path=xl/ctrlProps/ctrlProp457.xml><?xml version="1.0" encoding="utf-8"?>
<formControlPr xmlns="http://schemas.microsoft.com/office/spreadsheetml/2009/9/main" objectType="Drop" dropStyle="combo" dx="16" fmlaLink="F21" fmlaRange="queteur" noThreeD="1" sel="74" val="7"/>
</file>

<file path=xl/ctrlProps/ctrlProp458.xml><?xml version="1.0" encoding="utf-8"?>
<formControlPr xmlns="http://schemas.microsoft.com/office/spreadsheetml/2009/9/main" objectType="Drop" dropStyle="combo" dx="16" fmlaLink="G21" fmlaRange="queteur" noThreeD="1" sel="62" val="4"/>
</file>

<file path=xl/ctrlProps/ctrlProp459.xml><?xml version="1.0" encoding="utf-8"?>
<formControlPr xmlns="http://schemas.microsoft.com/office/spreadsheetml/2009/9/main" objectType="Drop" dropStyle="combo" dx="16" fmlaLink="H21" fmlaRange="queteur" noThreeD="1" sel="76" val="0"/>
</file>

<file path=xl/ctrlProps/ctrlProp460.xml><?xml version="1.0" encoding="utf-8"?>
<formControlPr xmlns="http://schemas.microsoft.com/office/spreadsheetml/2009/9/main" objectType="Drop" dropStyle="combo" dx="16" fmlaLink="I21" fmlaRange="queteur" noThreeD="1" sel="16" val="0"/>
</file>

<file path=xl/ctrlProps/ctrlProp461.xml><?xml version="1.0" encoding="utf-8"?>
<formControlPr xmlns="http://schemas.microsoft.com/office/spreadsheetml/2009/9/main" objectType="Drop" dropStyle="combo" dx="16" fmlaLink="F21" fmlaRange="queteur" noThreeD="1" sel="74" val="7"/>
</file>

<file path=xl/ctrlProps/ctrlProp462.xml><?xml version="1.0" encoding="utf-8"?>
<formControlPr xmlns="http://schemas.microsoft.com/office/spreadsheetml/2009/9/main" objectType="Drop" dropStyle="combo" dx="16" fmlaLink="G21" fmlaRange="queteur" noThreeD="1" sel="62" val="4"/>
</file>

<file path=xl/ctrlProps/ctrlProp463.xml><?xml version="1.0" encoding="utf-8"?>
<formControlPr xmlns="http://schemas.microsoft.com/office/spreadsheetml/2009/9/main" objectType="Drop" dropStyle="combo" dx="16" fmlaLink="H21" fmlaRange="queteur" noThreeD="1" sel="76" val="0"/>
</file>

<file path=xl/ctrlProps/ctrlProp464.xml><?xml version="1.0" encoding="utf-8"?>
<formControlPr xmlns="http://schemas.microsoft.com/office/spreadsheetml/2009/9/main" objectType="Drop" dropStyle="combo" dx="16" fmlaLink="I21" fmlaRange="queteur" noThreeD="1" sel="16" val="0"/>
</file>

<file path=xl/ctrlProps/ctrlProp465.xml><?xml version="1.0" encoding="utf-8"?>
<formControlPr xmlns="http://schemas.microsoft.com/office/spreadsheetml/2009/9/main" objectType="Drop" dropStyle="combo" dx="16" fmlaLink="E1" fmlaRange="queteur" noThreeD="1" sel="19" val="0"/>
</file>

<file path=xl/ctrlProps/ctrlProp466.xml><?xml version="1.0" encoding="utf-8"?>
<formControlPr xmlns="http://schemas.microsoft.com/office/spreadsheetml/2009/9/main" objectType="Drop" dropStyle="combo" dx="16" fmlaLink="E21" fmlaRange="queteur" noThreeD="1" sel="73" val="7"/>
</file>

<file path=xl/ctrlProps/ctrlProp467.xml><?xml version="1.0" encoding="utf-8"?>
<formControlPr xmlns="http://schemas.microsoft.com/office/spreadsheetml/2009/9/main" objectType="Drop" dropLines="15" dropStyle="combo" dx="16" fmlaLink="C1" fmlaRange="queteur" noThreeD="1" sel="68" val="0"/>
</file>

<file path=xl/ctrlProps/ctrlProp468.xml><?xml version="1.0" encoding="utf-8"?>
<formControlPr xmlns="http://schemas.microsoft.com/office/spreadsheetml/2009/9/main" objectType="Drop" dropLines="15" dropStyle="combo" dx="16" fmlaLink="D1" fmlaRange="queteur" noThreeD="1" sel="78" val="82"/>
</file>

<file path=xl/ctrlProps/ctrlProp469.xml><?xml version="1.0" encoding="utf-8"?>
<formControlPr xmlns="http://schemas.microsoft.com/office/spreadsheetml/2009/9/main" objectType="Drop" dropLines="15" dropStyle="combo" dx="16" fmlaLink="F1" fmlaRange="queteur" noThreeD="1" sel="85" val="82"/>
</file>

<file path=xl/ctrlProps/ctrlProp470.xml><?xml version="1.0" encoding="utf-8"?>
<formControlPr xmlns="http://schemas.microsoft.com/office/spreadsheetml/2009/9/main" objectType="Drop" dropLines="15" dropStyle="combo" dx="16" fmlaLink="G1" fmlaRange="queteur" noThreeD="1" sel="86" val="82"/>
</file>

<file path=xl/ctrlProps/ctrlProp471.xml><?xml version="1.0" encoding="utf-8"?>
<formControlPr xmlns="http://schemas.microsoft.com/office/spreadsheetml/2009/9/main" objectType="Drop" dropLines="15" dropStyle="combo" dx="16" fmlaLink="H1" fmlaRange="queteur" noThreeD="1" sel="38" val="82"/>
</file>

<file path=xl/ctrlProps/ctrlProp472.xml><?xml version="1.0" encoding="utf-8"?>
<formControlPr xmlns="http://schemas.microsoft.com/office/spreadsheetml/2009/9/main" objectType="Drop" dropLines="15" dropStyle="combo" dx="16" fmlaLink="I1" fmlaRange="queteur" noThreeD="1" sel="75" val="82"/>
</file>

<file path=xl/ctrlProps/ctrlProp473.xml><?xml version="1.0" encoding="utf-8"?>
<formControlPr xmlns="http://schemas.microsoft.com/office/spreadsheetml/2009/9/main" objectType="Drop" dropLines="20" dropStyle="combo" dx="16" fmlaLink="C1" fmlaRange="queteur" noThreeD="1" sel="68" val="0"/>
</file>

<file path=xl/ctrlProps/ctrlProp474.xml><?xml version="1.0" encoding="utf-8"?>
<formControlPr xmlns="http://schemas.microsoft.com/office/spreadsheetml/2009/9/main" objectType="Drop" dropLines="15" dropStyle="combo" dx="16" fmlaLink="C21" fmlaRange="queteur" noThreeD="1" sel="71" val="82"/>
</file>

<file path=xl/ctrlProps/ctrlProp475.xml><?xml version="1.0" encoding="utf-8"?>
<formControlPr xmlns="http://schemas.microsoft.com/office/spreadsheetml/2009/9/main" objectType="Drop" dropLines="15" dropStyle="combo" dx="16" fmlaLink="C21" fmlaRange="queteur" noThreeD="1" sel="71" val="0"/>
</file>

<file path=xl/ctrlProps/ctrlProp476.xml><?xml version="1.0" encoding="utf-8"?>
<formControlPr xmlns="http://schemas.microsoft.com/office/spreadsheetml/2009/9/main" objectType="Drop" dropLines="20" dropStyle="combo" dx="16" fmlaLink="C1" fmlaRange="queteur" noThreeD="1" sel="68" val="0"/>
</file>

<file path=xl/ctrlProps/ctrlProp477.xml><?xml version="1.0" encoding="utf-8"?>
<formControlPr xmlns="http://schemas.microsoft.com/office/spreadsheetml/2009/9/main" objectType="Drop" dropLines="15" dropStyle="combo" dx="16" fmlaLink="C41" fmlaRange="queteur" noThreeD="1" sel="83" val="82"/>
</file>

<file path=xl/ctrlProps/ctrlProp478.xml><?xml version="1.0" encoding="utf-8"?>
<formControlPr xmlns="http://schemas.microsoft.com/office/spreadsheetml/2009/9/main" objectType="Drop" dropLines="15" dropStyle="combo" dx="16" fmlaLink="C21" fmlaRange="queteur" noThreeD="1" sel="71" val="0"/>
</file>

<file path=xl/ctrlProps/ctrlProp479.xml><?xml version="1.0" encoding="utf-8"?>
<formControlPr xmlns="http://schemas.microsoft.com/office/spreadsheetml/2009/9/main" objectType="Drop" dropLines="20" dropStyle="combo" dx="16" fmlaLink="C1" fmlaRange="queteur" noThreeD="1" sel="68" val="0"/>
</file>

<file path=xl/ctrlProps/ctrlProp480.xml><?xml version="1.0" encoding="utf-8"?>
<formControlPr xmlns="http://schemas.microsoft.com/office/spreadsheetml/2009/9/main" objectType="Drop" dropLines="15" dropStyle="combo" dx="16" fmlaLink="F21" fmlaRange="queteur" noThreeD="1" sel="74" val="0"/>
</file>

<file path=xl/ctrlProps/ctrlProp481.xml><?xml version="1.0" encoding="utf-8"?>
<formControlPr xmlns="http://schemas.microsoft.com/office/spreadsheetml/2009/9/main" objectType="Drop" dropLines="15" dropStyle="combo" dx="16" fmlaLink="C21" fmlaRange="queteur" noThreeD="1" sel="71" val="0"/>
</file>

<file path=xl/ctrlProps/ctrlProp482.xml><?xml version="1.0" encoding="utf-8"?>
<formControlPr xmlns="http://schemas.microsoft.com/office/spreadsheetml/2009/9/main" objectType="Drop" dropLines="20" dropStyle="combo" dx="16" fmlaLink="C1" fmlaRange="queteur" noThreeD="1" sel="68" val="0"/>
</file>

<file path=xl/ctrlProps/ctrlProp483.xml><?xml version="1.0" encoding="utf-8"?>
<formControlPr xmlns="http://schemas.microsoft.com/office/spreadsheetml/2009/9/main" objectType="Drop" dropLines="15" dropStyle="combo" dx="16" fmlaLink="G21" fmlaRange="queteur" noThreeD="1" sel="62" val="0"/>
</file>

<file path=xl/ctrlProps/ctrlProp484.xml><?xml version="1.0" encoding="utf-8"?>
<formControlPr xmlns="http://schemas.microsoft.com/office/spreadsheetml/2009/9/main" objectType="Drop" dropLines="15" dropStyle="combo" dx="16" fmlaLink="C21" fmlaRange="queteur" noThreeD="1" sel="71" val="0"/>
</file>

<file path=xl/ctrlProps/ctrlProp485.xml><?xml version="1.0" encoding="utf-8"?>
<formControlPr xmlns="http://schemas.microsoft.com/office/spreadsheetml/2009/9/main" objectType="Drop" dropLines="20" dropStyle="combo" dx="16" fmlaLink="C1" fmlaRange="queteur" noThreeD="1" sel="68" val="0"/>
</file>

<file path=xl/ctrlProps/ctrlProp486.xml><?xml version="1.0" encoding="utf-8"?>
<formControlPr xmlns="http://schemas.microsoft.com/office/spreadsheetml/2009/9/main" objectType="Drop" dropLines="15" dropStyle="combo" dx="16" fmlaLink="H21" fmlaRange="queteur" noThreeD="1" sel="76" val="3"/>
</file>

<file path=xl/ctrlProps/ctrlProp487.xml><?xml version="1.0" encoding="utf-8"?>
<formControlPr xmlns="http://schemas.microsoft.com/office/spreadsheetml/2009/9/main" objectType="Drop" dropLines="15" dropStyle="combo" dx="16" fmlaLink="C21" fmlaRange="queteur" noThreeD="1" sel="71" val="0"/>
</file>

<file path=xl/ctrlProps/ctrlProp488.xml><?xml version="1.0" encoding="utf-8"?>
<formControlPr xmlns="http://schemas.microsoft.com/office/spreadsheetml/2009/9/main" objectType="Drop" dropLines="20" dropStyle="combo" dx="16" fmlaLink="C1" fmlaRange="queteur" noThreeD="1" sel="68" val="0"/>
</file>

<file path=xl/ctrlProps/ctrlProp489.xml><?xml version="1.0" encoding="utf-8"?>
<formControlPr xmlns="http://schemas.microsoft.com/office/spreadsheetml/2009/9/main" objectType="Drop" dropLines="15" dropStyle="combo" dx="16" fmlaLink="I21" fmlaRange="queteur" noThreeD="1" sel="16" val="82"/>
</file>

<file path=xl/ctrlProps/ctrlProp490.xml><?xml version="1.0" encoding="utf-8"?>
<formControlPr xmlns="http://schemas.microsoft.com/office/spreadsheetml/2009/9/main" objectType="Drop" dropLines="15" dropStyle="combo" dx="16" fmlaLink="C21" fmlaRange="queteur" noThreeD="1" sel="71" val="0"/>
</file>

<file path=xl/ctrlProps/ctrlProp491.xml><?xml version="1.0" encoding="utf-8"?>
<formControlPr xmlns="http://schemas.microsoft.com/office/spreadsheetml/2009/9/main" objectType="Drop" dropLines="20" dropStyle="combo" dx="16" fmlaLink="C1" fmlaRange="queteur" noThreeD="1" sel="68" val="0"/>
</file>

<file path=xl/ctrlProps/ctrlProp492.xml><?xml version="1.0" encoding="utf-8"?>
<formControlPr xmlns="http://schemas.microsoft.com/office/spreadsheetml/2009/9/main" objectType="Drop" dropLines="15" dropStyle="combo" dx="16" fmlaLink="D41" fmlaRange="queteur" noThreeD="1" sel="84" val="30"/>
</file>

<file path=xl/ctrlProps/ctrlProp493.xml><?xml version="1.0" encoding="utf-8"?>
<formControlPr xmlns="http://schemas.microsoft.com/office/spreadsheetml/2009/9/main" objectType="Drop" dropLines="15" dropStyle="combo" dx="16" fmlaLink="C21" fmlaRange="queteur" noThreeD="1" sel="71" val="0"/>
</file>

<file path=xl/ctrlProps/ctrlProp494.xml><?xml version="1.0" encoding="utf-8"?>
<formControlPr xmlns="http://schemas.microsoft.com/office/spreadsheetml/2009/9/main" objectType="Drop" dropLines="20" dropStyle="combo" dx="16" fmlaLink="C1" fmlaRange="queteur" noThreeD="1" sel="68" val="0"/>
</file>

<file path=xl/ctrlProps/ctrlProp495.xml><?xml version="1.0" encoding="utf-8"?>
<formControlPr xmlns="http://schemas.microsoft.com/office/spreadsheetml/2009/9/main" objectType="Drop" dropLines="15" dropStyle="combo" dx="16" fmlaLink="E41" fmlaRange="queteur" noThreeD="1" sel="59" val="0"/>
</file>

<file path=xl/ctrlProps/ctrlProp496.xml><?xml version="1.0" encoding="utf-8"?>
<formControlPr xmlns="http://schemas.microsoft.com/office/spreadsheetml/2009/9/main" objectType="Drop" dropLines="15" dropStyle="combo" dx="16" fmlaLink="C21" fmlaRange="queteur" noThreeD="1" sel="71" val="0"/>
</file>

<file path=xl/ctrlProps/ctrlProp497.xml><?xml version="1.0" encoding="utf-8"?>
<formControlPr xmlns="http://schemas.microsoft.com/office/spreadsheetml/2009/9/main" objectType="Drop" dropLines="20" dropStyle="combo" dx="16" fmlaLink="C1" fmlaRange="queteur" noThreeD="1" sel="68" val="0"/>
</file>

<file path=xl/ctrlProps/ctrlProp498.xml><?xml version="1.0" encoding="utf-8"?>
<formControlPr xmlns="http://schemas.microsoft.com/office/spreadsheetml/2009/9/main" objectType="Drop" dropLines="15" dropStyle="combo" dx="16" fmlaLink="F41" fmlaRange="queteur" noThreeD="1" sel="44" val="82"/>
</file>

<file path=xl/ctrlProps/ctrlProp499.xml><?xml version="1.0" encoding="utf-8"?>
<formControlPr xmlns="http://schemas.microsoft.com/office/spreadsheetml/2009/9/main" objectType="Drop" dropLines="20" dropStyle="combo" dx="16" fmlaLink="C1" fmlaRange="queteur" noThreeD="1" sel="68" val="0"/>
</file>

<file path=xl/ctrlProps/ctrlProp500.xml><?xml version="1.0" encoding="utf-8"?>
<formControlPr xmlns="http://schemas.microsoft.com/office/spreadsheetml/2009/9/main" objectType="Drop" dropLines="15" dropStyle="combo" dx="16" fmlaLink="C21" fmlaRange="queteur" noThreeD="1" sel="71" val="0"/>
</file>

<file path=xl/ctrlProps/ctrlProp501.xml><?xml version="1.0" encoding="utf-8"?>
<formControlPr xmlns="http://schemas.microsoft.com/office/spreadsheetml/2009/9/main" objectType="Drop" dropStyle="combo" dx="16" fmlaLink="D1" fmlaRange="queteur" noThreeD="1" sel="78" val="0"/>
</file>

<file path=xl/ctrlProps/ctrlProp502.xml><?xml version="1.0" encoding="utf-8"?>
<formControlPr xmlns="http://schemas.microsoft.com/office/spreadsheetml/2009/9/main" objectType="Drop" dropLines="15" dropStyle="combo" dx="16" fmlaLink="E1" fmlaRange="queteur" noThreeD="1" sel="19" val="3"/>
</file>

<file path=xl/ctrlProps/ctrlProp503.xml><?xml version="1.0" encoding="utf-8"?>
<formControlPr xmlns="http://schemas.microsoft.com/office/spreadsheetml/2009/9/main" objectType="Drop" dropStyle="combo" dx="16" fmlaLink="F1" fmlaRange="queteur" noThreeD="1" sel="85" val="8"/>
</file>

<file path=xl/ctrlProps/ctrlProp504.xml><?xml version="1.0" encoding="utf-8"?>
<formControlPr xmlns="http://schemas.microsoft.com/office/spreadsheetml/2009/9/main" objectType="Drop" dropStyle="combo" dx="16" fmlaLink="G1" fmlaRange="queteur" noThreeD="1" sel="86" val="0"/>
</file>

<file path=xl/ctrlProps/ctrlProp505.xml><?xml version="1.0" encoding="utf-8"?>
<formControlPr xmlns="http://schemas.microsoft.com/office/spreadsheetml/2009/9/main" objectType="Drop" dropStyle="combo" dx="16" fmlaLink="H1" fmlaRange="queteur" noThreeD="1" sel="38" val="0"/>
</file>

<file path=xl/ctrlProps/ctrlProp506.xml><?xml version="1.0" encoding="utf-8"?>
<formControlPr xmlns="http://schemas.microsoft.com/office/spreadsheetml/2009/9/main" objectType="Drop" dropStyle="combo" dx="16" fmlaLink="I1" fmlaRange="queteur" noThreeD="1" sel="75" val="0"/>
</file>

<file path=xl/ctrlProps/ctrlProp507.xml><?xml version="1.0" encoding="utf-8"?>
<formControlPr xmlns="http://schemas.microsoft.com/office/spreadsheetml/2009/9/main" objectType="Drop" dropStyle="combo" dx="16" fmlaLink="F21" fmlaRange="queteur" noThreeD="1" sel="74" val="7"/>
</file>

<file path=xl/ctrlProps/ctrlProp508.xml><?xml version="1.0" encoding="utf-8"?>
<formControlPr xmlns="http://schemas.microsoft.com/office/spreadsheetml/2009/9/main" objectType="Drop" dropStyle="combo" dx="16" fmlaLink="G21" fmlaRange="queteur" noThreeD="1" sel="62" val="4"/>
</file>

<file path=xl/ctrlProps/ctrlProp509.xml><?xml version="1.0" encoding="utf-8"?>
<formControlPr xmlns="http://schemas.microsoft.com/office/spreadsheetml/2009/9/main" objectType="Drop" dropStyle="combo" dx="16" fmlaLink="H21" fmlaRange="queteur" noThreeD="1" sel="76" val="0"/>
</file>

<file path=xl/ctrlProps/ctrlProp510.xml><?xml version="1.0" encoding="utf-8"?>
<formControlPr xmlns="http://schemas.microsoft.com/office/spreadsheetml/2009/9/main" objectType="Drop" dropStyle="combo" dx="16" fmlaLink="I21" fmlaRange="queteur" noThreeD="1" sel="16" val="0"/>
</file>

<file path=xl/ctrlProps/ctrlProp511.xml><?xml version="1.0" encoding="utf-8"?>
<formControlPr xmlns="http://schemas.microsoft.com/office/spreadsheetml/2009/9/main" objectType="Drop" dropStyle="combo" dx="16" fmlaLink="F21" fmlaRange="queteur" noThreeD="1" sel="74" val="7"/>
</file>

<file path=xl/ctrlProps/ctrlProp512.xml><?xml version="1.0" encoding="utf-8"?>
<formControlPr xmlns="http://schemas.microsoft.com/office/spreadsheetml/2009/9/main" objectType="Drop" dropStyle="combo" dx="16" fmlaLink="G21" fmlaRange="queteur" noThreeD="1" sel="62" val="4"/>
</file>

<file path=xl/ctrlProps/ctrlProp513.xml><?xml version="1.0" encoding="utf-8"?>
<formControlPr xmlns="http://schemas.microsoft.com/office/spreadsheetml/2009/9/main" objectType="Drop" dropStyle="combo" dx="16" fmlaLink="H21" fmlaRange="queteur" noThreeD="1" sel="76" val="0"/>
</file>

<file path=xl/ctrlProps/ctrlProp514.xml><?xml version="1.0" encoding="utf-8"?>
<formControlPr xmlns="http://schemas.microsoft.com/office/spreadsheetml/2009/9/main" objectType="Drop" dropStyle="combo" dx="16" fmlaLink="I21" fmlaRange="queteur" noThreeD="1" sel="16" val="0"/>
</file>

<file path=xl/ctrlProps/ctrlProp515.xml><?xml version="1.0" encoding="utf-8"?>
<formControlPr xmlns="http://schemas.microsoft.com/office/spreadsheetml/2009/9/main" objectType="Drop" dropStyle="combo" dx="16" fmlaLink="E1" fmlaRange="queteur" noThreeD="1" sel="19" val="0"/>
</file>

<file path=xl/ctrlProps/ctrlProp516.xml><?xml version="1.0" encoding="utf-8"?>
<formControlPr xmlns="http://schemas.microsoft.com/office/spreadsheetml/2009/9/main" objectType="Drop" dropStyle="combo" dx="16" fmlaLink="E21" fmlaRange="queteur" noThreeD="1" sel="73" val="7"/>
</file>

<file path=xl/ctrlProps/ctrlProp517.xml><?xml version="1.0" encoding="utf-8"?>
<formControlPr xmlns="http://schemas.microsoft.com/office/spreadsheetml/2009/9/main" objectType="Drop" dropLines="15" dropStyle="combo" dx="16" fmlaLink="C1" fmlaRange="queteur" noThreeD="1" sel="68" val="82"/>
</file>

<file path=xl/ctrlProps/ctrlProp518.xml><?xml version="1.0" encoding="utf-8"?>
<formControlPr xmlns="http://schemas.microsoft.com/office/spreadsheetml/2009/9/main" objectType="Drop" dropLines="15" dropStyle="combo" dx="16" fmlaLink="D1" fmlaRange="queteur" noThreeD="1" sel="78" val="0"/>
</file>

<file path=xl/ctrlProps/ctrlProp519.xml><?xml version="1.0" encoding="utf-8"?>
<formControlPr xmlns="http://schemas.microsoft.com/office/spreadsheetml/2009/9/main" objectType="Drop" dropLines="15" dropStyle="combo" dx="16" fmlaLink="F1" fmlaRange="queteur" noThreeD="1" sel="85" val="4"/>
</file>

<file path=xl/ctrlProps/ctrlProp520.xml><?xml version="1.0" encoding="utf-8"?>
<formControlPr xmlns="http://schemas.microsoft.com/office/spreadsheetml/2009/9/main" objectType="Drop" dropLines="15" dropStyle="combo" dx="16" fmlaLink="G1" fmlaRange="queteur" noThreeD="1" sel="86" val="0"/>
</file>

<file path=xl/ctrlProps/ctrlProp521.xml><?xml version="1.0" encoding="utf-8"?>
<formControlPr xmlns="http://schemas.microsoft.com/office/spreadsheetml/2009/9/main" objectType="Drop" dropLines="15" dropStyle="combo" dx="16" fmlaLink="H1" fmlaRange="queteur" noThreeD="1" sel="38" val="0"/>
</file>

<file path=xl/ctrlProps/ctrlProp522.xml><?xml version="1.0" encoding="utf-8"?>
<formControlPr xmlns="http://schemas.microsoft.com/office/spreadsheetml/2009/9/main" objectType="Drop" dropLines="15" dropStyle="combo" dx="16" fmlaLink="I1" fmlaRange="queteur" noThreeD="1" sel="75" val="0"/>
</file>

<file path=xl/ctrlProps/ctrlProp523.xml><?xml version="1.0" encoding="utf-8"?>
<formControlPr xmlns="http://schemas.microsoft.com/office/spreadsheetml/2009/9/main" objectType="Drop" dropLines="20" dropStyle="combo" dx="16" fmlaLink="C1" fmlaRange="queteur" noThreeD="1" sel="68" val="0"/>
</file>

<file path=xl/ctrlProps/ctrlProp524.xml><?xml version="1.0" encoding="utf-8"?>
<formControlPr xmlns="http://schemas.microsoft.com/office/spreadsheetml/2009/9/main" objectType="Drop" dropLines="15" dropStyle="combo" dx="16" fmlaLink="C21" fmlaRange="queteur" noThreeD="1" sel="71" val="82"/>
</file>

<file path=xl/ctrlProps/ctrlProp525.xml><?xml version="1.0" encoding="utf-8"?>
<formControlPr xmlns="http://schemas.microsoft.com/office/spreadsheetml/2009/9/main" objectType="Drop" dropLines="15" dropStyle="combo" dx="16" fmlaLink="C21" fmlaRange="queteur" noThreeD="1" sel="71" val="0"/>
</file>

<file path=xl/ctrlProps/ctrlProp526.xml><?xml version="1.0" encoding="utf-8"?>
<formControlPr xmlns="http://schemas.microsoft.com/office/spreadsheetml/2009/9/main" objectType="Drop" dropLines="20" dropStyle="combo" dx="16" fmlaLink="C1" fmlaRange="queteur" noThreeD="1" sel="68" val="0"/>
</file>

<file path=xl/ctrlProps/ctrlProp527.xml><?xml version="1.0" encoding="utf-8"?>
<formControlPr xmlns="http://schemas.microsoft.com/office/spreadsheetml/2009/9/main" objectType="Drop" dropLines="15" dropStyle="combo" dx="16" fmlaLink="C41" fmlaRange="queteur" noThreeD="1" sel="83" val="0"/>
</file>

<file path=xl/ctrlProps/ctrlProp528.xml><?xml version="1.0" encoding="utf-8"?>
<formControlPr xmlns="http://schemas.microsoft.com/office/spreadsheetml/2009/9/main" objectType="Drop" dropLines="15" dropStyle="combo" dx="16" fmlaLink="C21" fmlaRange="queteur" noThreeD="1" sel="71" val="0"/>
</file>

<file path=xl/ctrlProps/ctrlProp529.xml><?xml version="1.0" encoding="utf-8"?>
<formControlPr xmlns="http://schemas.microsoft.com/office/spreadsheetml/2009/9/main" objectType="Drop" dropLines="20" dropStyle="combo" dx="16" fmlaLink="C1" fmlaRange="queteur" noThreeD="1" sel="68" val="0"/>
</file>

<file path=xl/ctrlProps/ctrlProp530.xml><?xml version="1.0" encoding="utf-8"?>
<formControlPr xmlns="http://schemas.microsoft.com/office/spreadsheetml/2009/9/main" objectType="Drop" dropLines="15" dropStyle="combo" dx="16" fmlaLink="F21" fmlaRange="queteur" noThreeD="1" sel="74" val="13"/>
</file>

<file path=xl/ctrlProps/ctrlProp531.xml><?xml version="1.0" encoding="utf-8"?>
<formControlPr xmlns="http://schemas.microsoft.com/office/spreadsheetml/2009/9/main" objectType="Drop" dropLines="15" dropStyle="combo" dx="16" fmlaLink="C21" fmlaRange="queteur" noThreeD="1" sel="71" val="0"/>
</file>

<file path=xl/ctrlProps/ctrlProp532.xml><?xml version="1.0" encoding="utf-8"?>
<formControlPr xmlns="http://schemas.microsoft.com/office/spreadsheetml/2009/9/main" objectType="Drop" dropLines="20" dropStyle="combo" dx="16" fmlaLink="C1" fmlaRange="queteur" noThreeD="1" sel="68" val="0"/>
</file>

<file path=xl/ctrlProps/ctrlProp533.xml><?xml version="1.0" encoding="utf-8"?>
<formControlPr xmlns="http://schemas.microsoft.com/office/spreadsheetml/2009/9/main" objectType="Drop" dropLines="15" dropStyle="combo" dx="16" fmlaLink="G21" fmlaRange="queteur" noThreeD="1" sel="62" val="30"/>
</file>

<file path=xl/ctrlProps/ctrlProp534.xml><?xml version="1.0" encoding="utf-8"?>
<formControlPr xmlns="http://schemas.microsoft.com/office/spreadsheetml/2009/9/main" objectType="Drop" dropLines="15" dropStyle="combo" dx="16" fmlaLink="C21" fmlaRange="queteur" noThreeD="1" sel="71" val="0"/>
</file>

<file path=xl/ctrlProps/ctrlProp535.xml><?xml version="1.0" encoding="utf-8"?>
<formControlPr xmlns="http://schemas.microsoft.com/office/spreadsheetml/2009/9/main" objectType="Drop" dropLines="20" dropStyle="combo" dx="16" fmlaLink="C1" fmlaRange="queteur" noThreeD="1" sel="68" val="0"/>
</file>

<file path=xl/ctrlProps/ctrlProp536.xml><?xml version="1.0" encoding="utf-8"?>
<formControlPr xmlns="http://schemas.microsoft.com/office/spreadsheetml/2009/9/main" objectType="Drop" dropLines="15" dropStyle="combo" dx="16" fmlaLink="H21" fmlaRange="queteur" noThreeD="1" sel="76" val="30"/>
</file>

<file path=xl/ctrlProps/ctrlProp537.xml><?xml version="1.0" encoding="utf-8"?>
<formControlPr xmlns="http://schemas.microsoft.com/office/spreadsheetml/2009/9/main" objectType="Drop" dropLines="15" dropStyle="combo" dx="16" fmlaLink="C21" fmlaRange="queteur" noThreeD="1" sel="71" val="0"/>
</file>

<file path=xl/ctrlProps/ctrlProp538.xml><?xml version="1.0" encoding="utf-8"?>
<formControlPr xmlns="http://schemas.microsoft.com/office/spreadsheetml/2009/9/main" objectType="Drop" dropLines="20" dropStyle="combo" dx="16" fmlaLink="C1" fmlaRange="queteur" noThreeD="1" sel="68" val="0"/>
</file>

<file path=xl/ctrlProps/ctrlProp539.xml><?xml version="1.0" encoding="utf-8"?>
<formControlPr xmlns="http://schemas.microsoft.com/office/spreadsheetml/2009/9/main" objectType="Drop" dropLines="15" dropStyle="combo" dx="16" fmlaLink="I21" fmlaRange="queteur" noThreeD="1" sel="16" val="0"/>
</file>

<file path=xl/ctrlProps/ctrlProp540.xml><?xml version="1.0" encoding="utf-8"?>
<formControlPr xmlns="http://schemas.microsoft.com/office/spreadsheetml/2009/9/main" objectType="Drop" dropLines="15" dropStyle="combo" dx="16" fmlaLink="C21" fmlaRange="queteur" noThreeD="1" sel="71" val="0"/>
</file>

<file path=xl/ctrlProps/ctrlProp541.xml><?xml version="1.0" encoding="utf-8"?>
<formControlPr xmlns="http://schemas.microsoft.com/office/spreadsheetml/2009/9/main" objectType="Drop" dropLines="20" dropStyle="combo" dx="16" fmlaLink="C1" fmlaRange="queteur" noThreeD="1" sel="68" val="0"/>
</file>

<file path=xl/ctrlProps/ctrlProp542.xml><?xml version="1.0" encoding="utf-8"?>
<formControlPr xmlns="http://schemas.microsoft.com/office/spreadsheetml/2009/9/main" objectType="Drop" dropLines="15" dropStyle="combo" dx="16" fmlaLink="D41" fmlaRange="queteur" noThreeD="1" sel="84" val="0"/>
</file>

<file path=xl/ctrlProps/ctrlProp543.xml><?xml version="1.0" encoding="utf-8"?>
<formControlPr xmlns="http://schemas.microsoft.com/office/spreadsheetml/2009/9/main" objectType="Drop" dropLines="15" dropStyle="combo" dx="16" fmlaLink="C21" fmlaRange="queteur" noThreeD="1" sel="71" val="0"/>
</file>

<file path=xl/ctrlProps/ctrlProp544.xml><?xml version="1.0" encoding="utf-8"?>
<formControlPr xmlns="http://schemas.microsoft.com/office/spreadsheetml/2009/9/main" objectType="Drop" dropLines="20" dropStyle="combo" dx="16" fmlaLink="C1" fmlaRange="queteur" noThreeD="1" sel="68" val="0"/>
</file>

<file path=xl/ctrlProps/ctrlProp545.xml><?xml version="1.0" encoding="utf-8"?>
<formControlPr xmlns="http://schemas.microsoft.com/office/spreadsheetml/2009/9/main" objectType="Drop" dropLines="15" dropStyle="combo" dx="16" fmlaLink="E41" fmlaRange="queteur" noThreeD="1" sel="59" val="0"/>
</file>

<file path=xl/ctrlProps/ctrlProp546.xml><?xml version="1.0" encoding="utf-8"?>
<formControlPr xmlns="http://schemas.microsoft.com/office/spreadsheetml/2009/9/main" objectType="Drop" dropLines="15" dropStyle="combo" dx="16" fmlaLink="C21" fmlaRange="queteur" noThreeD="1" sel="71" val="0"/>
</file>

<file path=xl/ctrlProps/ctrlProp547.xml><?xml version="1.0" encoding="utf-8"?>
<formControlPr xmlns="http://schemas.microsoft.com/office/spreadsheetml/2009/9/main" objectType="Drop" dropLines="20" dropStyle="combo" dx="16" fmlaLink="C1" fmlaRange="queteur" noThreeD="1" sel="68" val="0"/>
</file>

<file path=xl/ctrlProps/ctrlProp548.xml><?xml version="1.0" encoding="utf-8"?>
<formControlPr xmlns="http://schemas.microsoft.com/office/spreadsheetml/2009/9/main" objectType="Drop" dropLines="15" dropStyle="combo" dx="16" fmlaLink="F41" fmlaRange="queteur" noThreeD="1" sel="44" val="0"/>
</file>

<file path=xl/ctrlProps/ctrlProp549.xml><?xml version="1.0" encoding="utf-8"?>
<formControlPr xmlns="http://schemas.microsoft.com/office/spreadsheetml/2009/9/main" objectType="Drop" dropLines="20" dropStyle="combo" dx="16" fmlaLink="J1" fmlaRange="queteur" noThreeD="1" sel="52" val="0"/>
</file>

<file path=xl/ctrlProps/ctrlProp550.xml><?xml version="1.0" encoding="utf-8"?>
<formControlPr xmlns="http://schemas.microsoft.com/office/spreadsheetml/2009/9/main" objectType="Drop" dropLines="15" dropStyle="combo" dx="16" fmlaLink="J21" fmlaRange="queteur" noThreeD="1" sel="72" val="0"/>
</file>

<file path=xl/ctrlProps/ctrlProp551.xml><?xml version="1.0" encoding="utf-8"?>
<formControlPr xmlns="http://schemas.microsoft.com/office/spreadsheetml/2009/9/main" objectType="Drop" dropStyle="combo" dx="16" fmlaLink="K1" fmlaRange="queteur" noThreeD="1" sel="11" val="0"/>
</file>

<file path=xl/ctrlProps/ctrlProp552.xml><?xml version="1.0" encoding="utf-8"?>
<formControlPr xmlns="http://schemas.microsoft.com/office/spreadsheetml/2009/9/main" objectType="Drop" dropLines="15" dropStyle="combo" dx="16" fmlaLink="L1" fmlaRange="queteur" noThreeD="1" sel="96" val="82"/>
</file>

<file path=xl/ctrlProps/ctrlProp553.xml><?xml version="1.0" encoding="utf-8"?>
<formControlPr xmlns="http://schemas.microsoft.com/office/spreadsheetml/2009/9/main" objectType="Drop" dropStyle="combo" dx="16" fmlaLink="M1" fmlaRange="queteur" noThreeD="1" sel="53" val="8"/>
</file>

<file path=xl/ctrlProps/ctrlProp554.xml><?xml version="1.0" encoding="utf-8"?>
<formControlPr xmlns="http://schemas.microsoft.com/office/spreadsheetml/2009/9/main" objectType="Drop" dropStyle="combo" dx="16" fmlaLink="N1" fmlaRange="queteur" noThreeD="1" sel="42" val="0"/>
</file>

<file path=xl/ctrlProps/ctrlProp555.xml><?xml version="1.0" encoding="utf-8"?>
<formControlPr xmlns="http://schemas.microsoft.com/office/spreadsheetml/2009/9/main" objectType="Drop" dropStyle="combo" dx="16" fmlaLink="O1" fmlaRange="queteur" noThreeD="1" sel="27" val="0"/>
</file>

<file path=xl/ctrlProps/ctrlProp556.xml><?xml version="1.0" encoding="utf-8"?>
<formControlPr xmlns="http://schemas.microsoft.com/office/spreadsheetml/2009/9/main" objectType="Drop" dropStyle="combo" dx="16" fmlaLink="P1" fmlaRange="queteur" noThreeD="1" sel="34" val="0"/>
</file>

<file path=xl/ctrlProps/ctrlProp557.xml><?xml version="1.0" encoding="utf-8"?>
<formControlPr xmlns="http://schemas.microsoft.com/office/spreadsheetml/2009/9/main" objectType="Drop" dropStyle="combo" dx="16" fmlaLink="M21" fmlaRange="queteur" noThreeD="1" sel="33" val="7"/>
</file>

<file path=xl/ctrlProps/ctrlProp558.xml><?xml version="1.0" encoding="utf-8"?>
<formControlPr xmlns="http://schemas.microsoft.com/office/spreadsheetml/2009/9/main" objectType="Drop" dropStyle="combo" dx="16" fmlaLink="N21" fmlaRange="queteur" noThreeD="1" sel="82" val="4"/>
</file>

<file path=xl/ctrlProps/ctrlProp559.xml><?xml version="1.0" encoding="utf-8"?>
<formControlPr xmlns="http://schemas.microsoft.com/office/spreadsheetml/2009/9/main" objectType="Drop" dropStyle="combo" dx="16" fmlaLink="O21" fmlaRange="queteur" noThreeD="1" sel="71" val="0"/>
</file>

<file path=xl/ctrlProps/ctrlProp560.xml><?xml version="1.0" encoding="utf-8"?>
<formControlPr xmlns="http://schemas.microsoft.com/office/spreadsheetml/2009/9/main" objectType="Drop" dropStyle="combo" dx="16" fmlaLink="P21" fmlaRange="queteur" noThreeD="1" sel="13" val="0"/>
</file>

<file path=xl/ctrlProps/ctrlProp561.xml><?xml version="1.0" encoding="utf-8"?>
<formControlPr xmlns="http://schemas.microsoft.com/office/spreadsheetml/2009/9/main" objectType="Drop" dropStyle="combo" dx="16" fmlaLink="M21" fmlaRange="queteur" noThreeD="1" sel="33" val="7"/>
</file>

<file path=xl/ctrlProps/ctrlProp562.xml><?xml version="1.0" encoding="utf-8"?>
<formControlPr xmlns="http://schemas.microsoft.com/office/spreadsheetml/2009/9/main" objectType="Drop" dropStyle="combo" dx="16" fmlaLink="N21" fmlaRange="queteur" noThreeD="1" sel="82" val="4"/>
</file>

<file path=xl/ctrlProps/ctrlProp563.xml><?xml version="1.0" encoding="utf-8"?>
<formControlPr xmlns="http://schemas.microsoft.com/office/spreadsheetml/2009/9/main" objectType="Drop" dropStyle="combo" dx="16" fmlaLink="O21" fmlaRange="queteur" noThreeD="1" sel="71" val="0"/>
</file>

<file path=xl/ctrlProps/ctrlProp564.xml><?xml version="1.0" encoding="utf-8"?>
<formControlPr xmlns="http://schemas.microsoft.com/office/spreadsheetml/2009/9/main" objectType="Drop" dropStyle="combo" dx="16" fmlaLink="P21" fmlaRange="queteur" noThreeD="1" sel="13" val="0"/>
</file>

<file path=xl/ctrlProps/ctrlProp565.xml><?xml version="1.0" encoding="utf-8"?>
<formControlPr xmlns="http://schemas.microsoft.com/office/spreadsheetml/2009/9/main" objectType="Drop" dropStyle="combo" dx="16" fmlaLink="L1" fmlaRange="queteur" noThreeD="1" sel="96" val="0"/>
</file>

<file path=xl/ctrlProps/ctrlProp566.xml><?xml version="1.0" encoding="utf-8"?>
<formControlPr xmlns="http://schemas.microsoft.com/office/spreadsheetml/2009/9/main" objectType="Drop" dropStyle="combo" dx="16" fmlaLink="L21" fmlaRange="queteur" noThreeD="1" sel="18" val="7"/>
</file>

<file path=xl/ctrlProps/ctrlProp567.xml><?xml version="1.0" encoding="utf-8"?>
<formControlPr xmlns="http://schemas.microsoft.com/office/spreadsheetml/2009/9/main" objectType="Drop" dropLines="15" dropStyle="combo" dx="16" fmlaLink="J1" fmlaRange="queteur" noThreeD="1" sel="52" val="45"/>
</file>

<file path=xl/ctrlProps/ctrlProp568.xml><?xml version="1.0" encoding="utf-8"?>
<formControlPr xmlns="http://schemas.microsoft.com/office/spreadsheetml/2009/9/main" objectType="Drop" dropLines="15" dropStyle="combo" dx="16" fmlaLink="K1" fmlaRange="queteur" noThreeD="1" sel="11" val="0"/>
</file>

<file path=xl/ctrlProps/ctrlProp569.xml><?xml version="1.0" encoding="utf-8"?>
<formControlPr xmlns="http://schemas.microsoft.com/office/spreadsheetml/2009/9/main" objectType="Drop" dropLines="15" dropStyle="combo" dx="16" fmlaLink="M1" fmlaRange="queteur" noThreeD="1" sel="53" val="46"/>
</file>

<file path=xl/ctrlProps/ctrlProp570.xml><?xml version="1.0" encoding="utf-8"?>
<formControlPr xmlns="http://schemas.microsoft.com/office/spreadsheetml/2009/9/main" objectType="Drop" dropLines="15" dropStyle="combo" dx="16" fmlaLink="N1" fmlaRange="queteur" noThreeD="1" sel="42" val="38"/>
</file>

<file path=xl/ctrlProps/ctrlProp571.xml><?xml version="1.0" encoding="utf-8"?>
<formControlPr xmlns="http://schemas.microsoft.com/office/spreadsheetml/2009/9/main" objectType="Drop" dropLines="15" dropStyle="combo" dx="16" fmlaLink="O1" fmlaRange="queteur" noThreeD="1" sel="27" val="19"/>
</file>

<file path=xl/ctrlProps/ctrlProp572.xml><?xml version="1.0" encoding="utf-8"?>
<formControlPr xmlns="http://schemas.microsoft.com/office/spreadsheetml/2009/9/main" objectType="Drop" dropLines="15" dropStyle="combo" dx="16" fmlaLink="P1" fmlaRange="queteur" noThreeD="1" sel="34" val="26"/>
</file>

<file path=xl/ctrlProps/ctrlProp573.xml><?xml version="1.0" encoding="utf-8"?>
<formControlPr xmlns="http://schemas.microsoft.com/office/spreadsheetml/2009/9/main" objectType="Drop" dropLines="20" dropStyle="combo" dx="16" fmlaLink="J1" fmlaRange="queteur" noThreeD="1" sel="52" val="0"/>
</file>

<file path=xl/ctrlProps/ctrlProp574.xml><?xml version="1.0" encoding="utf-8"?>
<formControlPr xmlns="http://schemas.microsoft.com/office/spreadsheetml/2009/9/main" objectType="Drop" dropLines="15" dropStyle="combo" dx="16" fmlaLink="J21" fmlaRange="queteur" noThreeD="1" sel="72" val="65"/>
</file>

<file path=xl/ctrlProps/ctrlProp575.xml><?xml version="1.0" encoding="utf-8"?>
<formControlPr xmlns="http://schemas.microsoft.com/office/spreadsheetml/2009/9/main" objectType="Drop" dropLines="15" dropStyle="combo" dx="16" fmlaLink="J21" fmlaRange="queteur" noThreeD="1" sel="72" val="0"/>
</file>

<file path=xl/ctrlProps/ctrlProp576.xml><?xml version="1.0" encoding="utf-8"?>
<formControlPr xmlns="http://schemas.microsoft.com/office/spreadsheetml/2009/9/main" objectType="Drop" dropLines="20" dropStyle="combo" dx="16" fmlaLink="J1" fmlaRange="queteur" noThreeD="1" sel="52" val="0"/>
</file>

<file path=xl/ctrlProps/ctrlProp577.xml><?xml version="1.0" encoding="utf-8"?>
<formControlPr xmlns="http://schemas.microsoft.com/office/spreadsheetml/2009/9/main" objectType="Drop" dropLines="15" dropStyle="combo" dx="16" fmlaLink="J41" fmlaRange="queteur" noThreeD="1" sel="79" val="67"/>
</file>

<file path=xl/ctrlProps/ctrlProp578.xml><?xml version="1.0" encoding="utf-8"?>
<formControlPr xmlns="http://schemas.microsoft.com/office/spreadsheetml/2009/9/main" objectType="Drop" dropLines="15" dropStyle="combo" dx="16" fmlaLink="J21" fmlaRange="queteur" noThreeD="1" sel="72" val="0"/>
</file>

<file path=xl/ctrlProps/ctrlProp579.xml><?xml version="1.0" encoding="utf-8"?>
<formControlPr xmlns="http://schemas.microsoft.com/office/spreadsheetml/2009/9/main" objectType="Drop" dropLines="20" dropStyle="combo" dx="16" fmlaLink="J1" fmlaRange="queteur" noThreeD="1" sel="52" val="0"/>
</file>

<file path=xl/ctrlProps/ctrlProp580.xml><?xml version="1.0" encoding="utf-8"?>
<formControlPr xmlns="http://schemas.microsoft.com/office/spreadsheetml/2009/9/main" objectType="Drop" dropLines="15" dropStyle="combo" dx="16" fmlaLink="K21" fmlaRange="queteur" noThreeD="1" sel="10" val="9"/>
</file>

<file path=xl/ctrlProps/ctrlProp581.xml><?xml version="1.0" encoding="utf-8"?>
<formControlPr xmlns="http://schemas.microsoft.com/office/spreadsheetml/2009/9/main" objectType="Drop" dropLines="15" dropStyle="combo" dx="16" fmlaLink="J21" fmlaRange="queteur" noThreeD="1" sel="72" val="0"/>
</file>

<file path=xl/ctrlProps/ctrlProp582.xml><?xml version="1.0" encoding="utf-8"?>
<formControlPr xmlns="http://schemas.microsoft.com/office/spreadsheetml/2009/9/main" objectType="Drop" dropLines="20" dropStyle="combo" dx="16" fmlaLink="J1" fmlaRange="queteur" noThreeD="1" sel="52" val="0"/>
</file>

<file path=xl/ctrlProps/ctrlProp583.xml><?xml version="1.0" encoding="utf-8"?>
<formControlPr xmlns="http://schemas.microsoft.com/office/spreadsheetml/2009/9/main" objectType="Drop" dropLines="15" dropStyle="combo" dx="16" fmlaLink="L21" fmlaRange="queteur" noThreeD="1" sel="18" val="4"/>
</file>

<file path=xl/ctrlProps/ctrlProp584.xml><?xml version="1.0" encoding="utf-8"?>
<formControlPr xmlns="http://schemas.microsoft.com/office/spreadsheetml/2009/9/main" objectType="Drop" dropLines="15" dropStyle="combo" dx="16" fmlaLink="J21" fmlaRange="queteur" noThreeD="1" sel="72" val="0"/>
</file>

<file path=xl/ctrlProps/ctrlProp585.xml><?xml version="1.0" encoding="utf-8"?>
<formControlPr xmlns="http://schemas.microsoft.com/office/spreadsheetml/2009/9/main" objectType="Drop" dropLines="20" dropStyle="combo" dx="16" fmlaLink="J1" fmlaRange="queteur" noThreeD="1" sel="52" val="0"/>
</file>

<file path=xl/ctrlProps/ctrlProp586.xml><?xml version="1.0" encoding="utf-8"?>
<formControlPr xmlns="http://schemas.microsoft.com/office/spreadsheetml/2009/9/main" objectType="Drop" dropLines="15" dropStyle="combo" dx="16" fmlaLink="M21" fmlaRange="queteur" noThreeD="1" sel="33" val="28"/>
</file>

<file path=xl/ctrlProps/ctrlProp587.xml><?xml version="1.0" encoding="utf-8"?>
<formControlPr xmlns="http://schemas.microsoft.com/office/spreadsheetml/2009/9/main" objectType="Drop" dropLines="15" dropStyle="combo" dx="16" fmlaLink="J21" fmlaRange="queteur" noThreeD="1" sel="72" val="0"/>
</file>

<file path=xl/ctrlProps/ctrlProp588.xml><?xml version="1.0" encoding="utf-8"?>
<formControlPr xmlns="http://schemas.microsoft.com/office/spreadsheetml/2009/9/main" objectType="Drop" dropLines="20" dropStyle="combo" dx="16" fmlaLink="J1" fmlaRange="queteur" noThreeD="1" sel="52" val="0"/>
</file>

<file path=xl/ctrlProps/ctrlProp589.xml><?xml version="1.0" encoding="utf-8"?>
<formControlPr xmlns="http://schemas.microsoft.com/office/spreadsheetml/2009/9/main" objectType="Drop" dropLines="15" dropStyle="combo" dx="16" fmlaLink="N21" fmlaRange="queteur" noThreeD="1" sel="82" val="75"/>
</file>

<file path=xl/ctrlProps/ctrlProp590.xml><?xml version="1.0" encoding="utf-8"?>
<formControlPr xmlns="http://schemas.microsoft.com/office/spreadsheetml/2009/9/main" objectType="Drop" dropLines="15" dropStyle="combo" dx="16" fmlaLink="J21" fmlaRange="queteur" noThreeD="1" sel="72" val="0"/>
</file>

<file path=xl/ctrlProps/ctrlProp591.xml><?xml version="1.0" encoding="utf-8"?>
<formControlPr xmlns="http://schemas.microsoft.com/office/spreadsheetml/2009/9/main" objectType="Drop" dropLines="20" dropStyle="combo" dx="16" fmlaLink="J1" fmlaRange="queteur" noThreeD="1" sel="52" val="0"/>
</file>

<file path=xl/ctrlProps/ctrlProp592.xml><?xml version="1.0" encoding="utf-8"?>
<formControlPr xmlns="http://schemas.microsoft.com/office/spreadsheetml/2009/9/main" objectType="Drop" dropLines="15" dropStyle="combo" dx="16" fmlaLink="O21" fmlaRange="queteur" noThreeD="1" sel="71" val="70"/>
</file>

<file path=xl/ctrlProps/ctrlProp593.xml><?xml version="1.0" encoding="utf-8"?>
<formControlPr xmlns="http://schemas.microsoft.com/office/spreadsheetml/2009/9/main" objectType="Drop" dropLines="15" dropStyle="combo" dx="16" fmlaLink="J21" fmlaRange="queteur" noThreeD="1" sel="72" val="0"/>
</file>

<file path=xl/ctrlProps/ctrlProp594.xml><?xml version="1.0" encoding="utf-8"?>
<formControlPr xmlns="http://schemas.microsoft.com/office/spreadsheetml/2009/9/main" objectType="Drop" dropLines="20" dropStyle="combo" dx="16" fmlaLink="J1" fmlaRange="queteur" noThreeD="1" sel="52" val="0"/>
</file>

<file path=xl/ctrlProps/ctrlProp595.xml><?xml version="1.0" encoding="utf-8"?>
<formControlPr xmlns="http://schemas.microsoft.com/office/spreadsheetml/2009/9/main" objectType="Drop" dropLines="15" dropStyle="combo" dx="16" fmlaLink="P21" fmlaRange="queteur" noThreeD="1" sel="13" val="12"/>
</file>

<file path=xl/ctrlProps/ctrlProp596.xml><?xml version="1.0" encoding="utf-8"?>
<formControlPr xmlns="http://schemas.microsoft.com/office/spreadsheetml/2009/9/main" objectType="Drop" dropLines="15" dropStyle="combo" dx="16" fmlaLink="J21" fmlaRange="queteur" noThreeD="1" sel="72" val="0"/>
</file>

<file path=xl/ctrlProps/ctrlProp597.xml><?xml version="1.0" encoding="utf-8"?>
<formControlPr xmlns="http://schemas.microsoft.com/office/spreadsheetml/2009/9/main" objectType="Drop" dropLines="20" dropStyle="combo" dx="16" fmlaLink="J1" fmlaRange="queteur" noThreeD="1" sel="52" val="0"/>
</file>

<file path=xl/ctrlProps/ctrlProp598.xml><?xml version="1.0" encoding="utf-8"?>
<formControlPr xmlns="http://schemas.microsoft.com/office/spreadsheetml/2009/9/main" objectType="Drop" dropLines="15" dropStyle="combo" dx="16" fmlaLink="K41" fmlaRange="queteur" noThreeD="1" sel="81" val="71"/>
</file>

<file path=xl/ctrlProps/ctrlProp599.xml><?xml version="1.0" encoding="utf-8"?>
<formControlPr xmlns="http://schemas.microsoft.com/office/spreadsheetml/2009/9/main" objectType="Drop" dropLines="15" dropStyle="combo" dx="16" fmlaLink="J21" fmlaRange="queteur" noThreeD="1" sel="72" val="0"/>
</file>

<file path=xl/ctrlProps/ctrlProp600.xml><?xml version="1.0" encoding="utf-8"?>
<formControlPr xmlns="http://schemas.microsoft.com/office/spreadsheetml/2009/9/main" objectType="Drop" dropLines="20" dropStyle="combo" dx="16" fmlaLink="J1" fmlaRange="queteur" noThreeD="1" sel="52" val="0"/>
</file>

<file path=xl/ctrlProps/ctrlProp601.xml><?xml version="1.0" encoding="utf-8"?>
<formControlPr xmlns="http://schemas.microsoft.com/office/spreadsheetml/2009/9/main" objectType="Drop" dropLines="15" dropStyle="combo" dx="16" fmlaLink="L41" fmlaRange="queteur" noThreeD="1" sel="80" val="69"/>
</file>

<file path=xl/ctrlProps/ctrlProp602.xml><?xml version="1.0" encoding="utf-8"?>
<formControlPr xmlns="http://schemas.microsoft.com/office/spreadsheetml/2009/9/main" objectType="Drop" dropLines="15" dropStyle="combo" dx="16" fmlaLink="J21" fmlaRange="queteur" noThreeD="1" sel="72" val="0"/>
</file>

<file path=xl/ctrlProps/ctrlProp603.xml><?xml version="1.0" encoding="utf-8"?>
<formControlPr xmlns="http://schemas.microsoft.com/office/spreadsheetml/2009/9/main" objectType="Drop" dropLines="20" dropStyle="combo" dx="16" fmlaLink="J1" fmlaRange="queteur" noThreeD="1" sel="52" val="0"/>
</file>

<file path=xl/ctrlProps/ctrlProp604.xml><?xml version="1.0" encoding="utf-8"?>
<formControlPr xmlns="http://schemas.microsoft.com/office/spreadsheetml/2009/9/main" objectType="Drop" dropLines="15" dropStyle="combo" dx="16" fmlaLink="M41" fmlaRange="queteur" noThreeD="1" sel="97" val="82"/>
</file>

<file path=xl/ctrlProps/ctrlProp605.xml><?xml version="1.0" encoding="utf-8"?>
<formControlPr xmlns="http://schemas.microsoft.com/office/spreadsheetml/2009/9/main" objectType="Drop" dropLines="20" dropStyle="combo" dx="16" fmlaLink="J1" fmlaRange="queteur" noThreeD="1" sel="52" val="0"/>
</file>

<file path=xl/ctrlProps/ctrlProp606.xml><?xml version="1.0" encoding="utf-8"?>
<formControlPr xmlns="http://schemas.microsoft.com/office/spreadsheetml/2009/9/main" objectType="Drop" dropLines="15" dropStyle="combo" dx="16" fmlaLink="J21" fmlaRange="queteur" noThreeD="1" sel="72" val="0"/>
</file>

<file path=xl/ctrlProps/ctrlProp607.xml><?xml version="1.0" encoding="utf-8"?>
<formControlPr xmlns="http://schemas.microsoft.com/office/spreadsheetml/2009/9/main" objectType="Drop" dropStyle="combo" dx="16" fmlaLink="K1" fmlaRange="queteur" noThreeD="1" sel="11" val="0"/>
</file>

<file path=xl/ctrlProps/ctrlProp608.xml><?xml version="1.0" encoding="utf-8"?>
<formControlPr xmlns="http://schemas.microsoft.com/office/spreadsheetml/2009/9/main" objectType="Drop" dropLines="15" dropStyle="combo" dx="16" fmlaLink="E1" fmlaRange="queteur" noThreeD="1" sel="19" val="18"/>
</file>

<file path=xl/ctrlProps/ctrlProp609.xml><?xml version="1.0" encoding="utf-8"?>
<formControlPr xmlns="http://schemas.microsoft.com/office/spreadsheetml/2009/9/main" objectType="Drop" dropStyle="combo" dx="16" fmlaLink="M1" fmlaRange="queteur" noThreeD="1" sel="53" val="8"/>
</file>

<file path=xl/ctrlProps/ctrlProp610.xml><?xml version="1.0" encoding="utf-8"?>
<formControlPr xmlns="http://schemas.microsoft.com/office/spreadsheetml/2009/9/main" objectType="Drop" dropStyle="combo" dx="16" fmlaLink="M21" fmlaRange="queteur" noThreeD="1" sel="33" val="7"/>
</file>

<file path=xl/ctrlProps/ctrlProp611.xml><?xml version="1.0" encoding="utf-8"?>
<formControlPr xmlns="http://schemas.microsoft.com/office/spreadsheetml/2009/9/main" objectType="Drop" dropStyle="combo" dx="16" fmlaLink="M21" fmlaRange="queteur" noThreeD="1" sel="33" val="7"/>
</file>

<file path=xl/ctrlProps/ctrlProp612.xml><?xml version="1.0" encoding="utf-8"?>
<formControlPr xmlns="http://schemas.microsoft.com/office/spreadsheetml/2009/9/main" objectType="Drop" dropStyle="combo" dx="16" fmlaLink="L1" fmlaRange="queteur" noThreeD="1" sel="96" val="0"/>
</file>

<file path=xl/ctrlProps/ctrlProp613.xml><?xml version="1.0" encoding="utf-8"?>
<formControlPr xmlns="http://schemas.microsoft.com/office/spreadsheetml/2009/9/main" objectType="Drop" dropStyle="combo" dx="16" fmlaLink="L21" fmlaRange="queteur" noThreeD="1" sel="18" val="7"/>
</file>

<file path=xl/ctrlProps/ctrlProp614.xml><?xml version="1.0" encoding="utf-8"?>
<formControlPr xmlns="http://schemas.microsoft.com/office/spreadsheetml/2009/9/main" objectType="Drop" dropLines="15" dropStyle="combo" dx="16" fmlaLink="C1" fmlaRange="queteur" noThreeD="1" sel="68" val="67"/>
</file>

<file path=xl/ctrlProps/ctrlProp615.xml><?xml version="1.0" encoding="utf-8"?>
<formControlPr xmlns="http://schemas.microsoft.com/office/spreadsheetml/2009/9/main" objectType="Drop" dropLines="15" dropStyle="combo" dx="16" fmlaLink="D1" fmlaRange="queteur" noThreeD="1" sel="78" val="76"/>
</file>

<file path=xl/ctrlProps/ctrlProp616.xml><?xml version="1.0" encoding="utf-8"?>
<formControlPr xmlns="http://schemas.microsoft.com/office/spreadsheetml/2009/9/main" objectType="Drop" dropLines="15" dropStyle="combo" dx="16" fmlaLink="F1" fmlaRange="queteur" noThreeD="1" sel="85" val="75"/>
</file>

<file path=xl/ctrlProps/ctrlProp617.xml><?xml version="1.0" encoding="utf-8"?>
<formControlPr xmlns="http://schemas.microsoft.com/office/spreadsheetml/2009/9/main" objectType="Drop" dropLines="20" dropStyle="combo" dx="16" fmlaLink="J1" fmlaRange="queteur" noThreeD="1" sel="52" val="0"/>
</file>

<file path=xl/ctrlProps/ctrlProp618.xml><?xml version="1.0" encoding="utf-8"?>
<formControlPr xmlns="http://schemas.microsoft.com/office/spreadsheetml/2009/9/main" objectType="Drop" dropLines="15" dropStyle="combo" dx="16" fmlaLink="C21" fmlaRange="Présents!$A$7:$A$119" noThreeD="1" sel="71" val="63"/>
</file>

<file path=xl/ctrlProps/ctrlProp619.xml><?xml version="1.0" encoding="utf-8"?>
<formControlPr xmlns="http://schemas.microsoft.com/office/spreadsheetml/2009/9/main" objectType="Drop" dropLines="15" dropStyle="combo" dx="16" fmlaLink="J21" fmlaRange="queteur" noThreeD="1" sel="72" val="0"/>
</file>

<file path=xl/ctrlProps/ctrlProp620.xml><?xml version="1.0" encoding="utf-8"?>
<formControlPr xmlns="http://schemas.microsoft.com/office/spreadsheetml/2009/9/main" objectType="Drop" dropLines="20" dropStyle="combo" dx="16" fmlaLink="J1" fmlaRange="queteur" noThreeD="1" sel="52" val="0"/>
</file>

<file path=xl/ctrlProps/ctrlProp621.xml><?xml version="1.0" encoding="utf-8"?>
<formControlPr xmlns="http://schemas.microsoft.com/office/spreadsheetml/2009/9/main" objectType="Drop" dropLines="15" dropStyle="combo" dx="16" fmlaLink="C41" fmlaRange="Présents!$A$7:$A$119" noThreeD="1" sel="83" val="76"/>
</file>

<file path=xl/ctrlProps/ctrlProp622.xml><?xml version="1.0" encoding="utf-8"?>
<formControlPr xmlns="http://schemas.microsoft.com/office/spreadsheetml/2009/9/main" objectType="Drop" dropLines="15" dropStyle="combo" dx="16" fmlaLink="J21" fmlaRange="queteur" noThreeD="1" sel="72" val="0"/>
</file>

<file path=xl/ctrlProps/ctrlProp623.xml><?xml version="1.0" encoding="utf-8"?>
<formControlPr xmlns="http://schemas.microsoft.com/office/spreadsheetml/2009/9/main" objectType="Drop" dropLines="20" dropStyle="combo" dx="16" fmlaLink="J1" fmlaRange="queteur" noThreeD="1" sel="52" val="0"/>
</file>

<file path=xl/ctrlProps/ctrlProp624.xml><?xml version="1.0" encoding="utf-8"?>
<formControlPr xmlns="http://schemas.microsoft.com/office/spreadsheetml/2009/9/main" objectType="Drop" dropLines="15" dropStyle="combo" dx="16" fmlaLink="F21" fmlaRange="queteur" noThreeD="1" sel="74" val="60"/>
</file>

<file path=xl/ctrlProps/ctrlProp625.xml><?xml version="1.0" encoding="utf-8"?>
<formControlPr xmlns="http://schemas.microsoft.com/office/spreadsheetml/2009/9/main" objectType="Drop" dropLines="15" dropStyle="combo" dx="16" fmlaLink="J21" fmlaRange="queteur" noThreeD="1" sel="72" val="0"/>
</file>

<file path=xl/ctrlProps/ctrlProp626.xml><?xml version="1.0" encoding="utf-8"?>
<formControlPr xmlns="http://schemas.microsoft.com/office/spreadsheetml/2009/9/main" objectType="Drop" dropLines="20" dropStyle="combo" dx="16" fmlaLink="J1" fmlaRange="queteur" noThreeD="1" sel="52" val="0"/>
</file>

<file path=xl/ctrlProps/ctrlProp627.xml><?xml version="1.0" encoding="utf-8"?>
<formControlPr xmlns="http://schemas.microsoft.com/office/spreadsheetml/2009/9/main" objectType="Drop" dropLines="15" dropStyle="combo" dx="16" fmlaLink="D41" fmlaRange="queteur" noThreeD="1" sel="84" val="82"/>
</file>

<file path=xl/ctrlProps/ctrlProp628.xml><?xml version="1.0" encoding="utf-8"?>
<formControlPr xmlns="http://schemas.microsoft.com/office/spreadsheetml/2009/9/main" objectType="Drop" dropLines="15" dropStyle="combo" dx="16" fmlaLink="J21" fmlaRange="queteur" noThreeD="1" sel="72" val="0"/>
</file>

<file path=xl/ctrlProps/ctrlProp629.xml><?xml version="1.0" encoding="utf-8"?>
<formControlPr xmlns="http://schemas.microsoft.com/office/spreadsheetml/2009/9/main" objectType="Drop" dropLines="20" dropStyle="combo" dx="16" fmlaLink="J1" fmlaRange="queteur" noThreeD="1" sel="52" val="0"/>
</file>

<file path=xl/ctrlProps/ctrlProp630.xml><?xml version="1.0" encoding="utf-8"?>
<formControlPr xmlns="http://schemas.microsoft.com/office/spreadsheetml/2009/9/main" objectType="Drop" dropLines="15" dropStyle="combo" dx="16" fmlaLink="E41" fmlaRange="queteur" noThreeD="1" sel="59" val="44"/>
</file>

<file path=xl/ctrlProps/ctrlProp631.xml><?xml version="1.0" encoding="utf-8"?>
<formControlPr xmlns="http://schemas.microsoft.com/office/spreadsheetml/2009/9/main" objectType="Drop" dropLines="15" dropStyle="combo" dx="16" fmlaLink="J21" fmlaRange="queteur" noThreeD="1" sel="72" val="0"/>
</file>

<file path=xl/ctrlProps/ctrlProp632.xml><?xml version="1.0" encoding="utf-8"?>
<formControlPr xmlns="http://schemas.microsoft.com/office/spreadsheetml/2009/9/main" objectType="Drop" dropLines="20" dropStyle="combo" dx="16" fmlaLink="J1" fmlaRange="queteur" noThreeD="1" sel="52" val="0"/>
</file>

<file path=xl/ctrlProps/ctrlProp633.xml><?xml version="1.0" encoding="utf-8"?>
<formControlPr xmlns="http://schemas.microsoft.com/office/spreadsheetml/2009/9/main" objectType="Drop" dropLines="15" dropStyle="combo" dx="16" fmlaLink="F41" fmlaRange="queteur" noThreeD="1" sel="44" val="43"/>
</file>

<file path=xl/ctrlProps/ctrlProp634.xml><?xml version="1.0" encoding="utf-8"?>
<formControlPr xmlns="http://schemas.microsoft.com/office/spreadsheetml/2009/9/main" objectType="Drop" dropStyle="combo" dx="16" fmlaLink="K1" fmlaRange="queteur" noThreeD="1" sel="11" val="0"/>
</file>

<file path=xl/ctrlProps/ctrlProp635.xml><?xml version="1.0" encoding="utf-8"?>
<formControlPr xmlns="http://schemas.microsoft.com/office/spreadsheetml/2009/9/main" objectType="Drop" dropLines="15" dropStyle="combo" dx="16" fmlaLink="H1" fmlaRange="queteur" noThreeD="1" sel="38" val="24"/>
</file>

<file path=xl/ctrlProps/ctrlProp636.xml><?xml version="1.0" encoding="utf-8"?>
<formControlPr xmlns="http://schemas.microsoft.com/office/spreadsheetml/2009/9/main" objectType="Drop" dropStyle="combo" dx="16" fmlaLink="M1" fmlaRange="queteur" noThreeD="1" sel="53" val="8"/>
</file>

<file path=xl/ctrlProps/ctrlProp637.xml><?xml version="1.0" encoding="utf-8"?>
<formControlPr xmlns="http://schemas.microsoft.com/office/spreadsheetml/2009/9/main" objectType="Drop" dropStyle="combo" dx="16" fmlaLink="M21" fmlaRange="queteur" noThreeD="1" sel="33" val="7"/>
</file>

<file path=xl/ctrlProps/ctrlProp638.xml><?xml version="1.0" encoding="utf-8"?>
<formControlPr xmlns="http://schemas.microsoft.com/office/spreadsheetml/2009/9/main" objectType="Drop" dropStyle="combo" dx="16" fmlaLink="M21" fmlaRange="queteur" noThreeD="1" sel="33" val="7"/>
</file>

<file path=xl/ctrlProps/ctrlProp639.xml><?xml version="1.0" encoding="utf-8"?>
<formControlPr xmlns="http://schemas.microsoft.com/office/spreadsheetml/2009/9/main" objectType="Drop" dropLines="15" dropStyle="combo" dx="16" fmlaLink="G1" fmlaRange="queteur" noThreeD="1" sel="86" val="77"/>
</file>

<file path=xl/ctrlProps/ctrlProp640.xml><?xml version="1.0" encoding="utf-8"?>
<formControlPr xmlns="http://schemas.microsoft.com/office/spreadsheetml/2009/9/main" objectType="Drop" dropLines="15" dropStyle="combo" dx="16" fmlaLink="I1" fmlaRange="queteur" noThreeD="1" sel="75" val="73"/>
</file>

<file path=xl/ctrlProps/ctrlProp641.xml><?xml version="1.0" encoding="utf-8"?>
<formControlPr xmlns="http://schemas.microsoft.com/office/spreadsheetml/2009/9/main" objectType="Drop" dropLines="15" dropStyle="combo" dx="16" fmlaLink="J21" fmlaRange="queteur" noThreeD="1" sel="72" val="0"/>
</file>

<file path=xl/ctrlProps/ctrlProp642.xml><?xml version="1.0" encoding="utf-8"?>
<formControlPr xmlns="http://schemas.microsoft.com/office/spreadsheetml/2009/9/main" objectType="Drop" dropLines="20" dropStyle="combo" dx="16" fmlaLink="J1" fmlaRange="queteur" noThreeD="1" sel="52" val="0"/>
</file>

<file path=xl/ctrlProps/ctrlProp643.xml><?xml version="1.0" encoding="utf-8"?>
<formControlPr xmlns="http://schemas.microsoft.com/office/spreadsheetml/2009/9/main" objectType="Drop" dropLines="15" dropStyle="combo" dx="16" fmlaLink="G21" fmlaRange="queteur" noThreeD="1" sel="62" val="58"/>
</file>

<file path=xl/ctrlProps/ctrlProp644.xml><?xml version="1.0" encoding="utf-8"?>
<formControlPr xmlns="http://schemas.microsoft.com/office/spreadsheetml/2009/9/main" objectType="Drop" dropLines="15" dropStyle="combo" dx="16" fmlaLink="J21" fmlaRange="queteur" noThreeD="1" sel="72" val="0"/>
</file>

<file path=xl/ctrlProps/ctrlProp645.xml><?xml version="1.0" encoding="utf-8"?>
<formControlPr xmlns="http://schemas.microsoft.com/office/spreadsheetml/2009/9/main" objectType="Drop" dropLines="20" dropStyle="combo" dx="16" fmlaLink="J1" fmlaRange="queteur" noThreeD="1" sel="52" val="0"/>
</file>

<file path=xl/ctrlProps/ctrlProp646.xml><?xml version="1.0" encoding="utf-8"?>
<formControlPr xmlns="http://schemas.microsoft.com/office/spreadsheetml/2009/9/main" objectType="Drop" dropLines="15" dropStyle="combo" dx="16" fmlaLink="H21" fmlaRange="queteur" noThreeD="1" sel="76" val="74"/>
</file>

<file path=xl/ctrlProps/ctrlProp647.xml><?xml version="1.0" encoding="utf-8"?>
<formControlPr xmlns="http://schemas.microsoft.com/office/spreadsheetml/2009/9/main" objectType="Drop" dropLines="15" dropStyle="combo" dx="16" fmlaLink="J21" fmlaRange="queteur" noThreeD="1" sel="72" val="0"/>
</file>

<file path=xl/ctrlProps/ctrlProp648.xml><?xml version="1.0" encoding="utf-8"?>
<formControlPr xmlns="http://schemas.microsoft.com/office/spreadsheetml/2009/9/main" objectType="Drop" dropLines="20" dropStyle="combo" dx="16" fmlaLink="J1" fmlaRange="queteur" noThreeD="1" sel="52" val="0"/>
</file>

<file path=xl/ctrlProps/ctrlProp649.xml><?xml version="1.0" encoding="utf-8"?>
<formControlPr xmlns="http://schemas.microsoft.com/office/spreadsheetml/2009/9/main" objectType="Drop" dropLines="15" dropStyle="combo" dx="16" fmlaLink="I21" fmlaRange="queteur" noThreeD="1" sel="16" val="15"/>
</file>

<file path=xl/ctrlProps/ctrlProp650.xml><?xml version="1.0" encoding="utf-8"?>
<formControlPr xmlns="http://schemas.microsoft.com/office/spreadsheetml/2009/9/main" objectType="Drop" dropLines="15" dropStyle="combo" dx="16" fmlaLink="J21" fmlaRange="queteur" noThreeD="1" sel="72" val="0"/>
</file>

<file path=xl/ctrlProps/ctrlProp651.xml><?xml version="1.0" encoding="utf-8"?>
<formControlPr xmlns="http://schemas.microsoft.com/office/spreadsheetml/2009/9/main" objectType="Drop" dropLines="20" dropStyle="combo" dx="16" fmlaLink="J1" fmlaRange="queteur" noThreeD="1" sel="52" val="0"/>
</file>

<file path=xl/ctrlProps/ctrlProp652.xml><?xml version="1.0" encoding="utf-8"?>
<formControlPr xmlns="http://schemas.microsoft.com/office/spreadsheetml/2009/9/main" objectType="Drop" dropLines="15" dropStyle="combo" dx="16" fmlaLink="G41" fmlaRange="queteur" noThreeD="1" sel="77" val="72"/>
</file>

<file path=xl/ctrlProps/ctrlProp653.xml><?xml version="1.0" encoding="utf-8"?>
<formControlPr xmlns="http://schemas.microsoft.com/office/spreadsheetml/2009/9/main" objectType="Drop" dropLines="15" dropStyle="combo" dx="16" fmlaLink="J21" fmlaRange="queteur" noThreeD="1" sel="72" val="0"/>
</file>

<file path=xl/ctrlProps/ctrlProp654.xml><?xml version="1.0" encoding="utf-8"?>
<formControlPr xmlns="http://schemas.microsoft.com/office/spreadsheetml/2009/9/main" objectType="Drop" dropLines="20" dropStyle="combo" dx="16" fmlaLink="J1" fmlaRange="queteur" noThreeD="1" sel="52" val="0"/>
</file>

<file path=xl/ctrlProps/ctrlProp655.xml><?xml version="1.0" encoding="utf-8"?>
<formControlPr xmlns="http://schemas.microsoft.com/office/spreadsheetml/2009/9/main" objectType="Drop" dropLines="15" dropStyle="combo" dx="16" fmlaLink="H41" fmlaRange="queteur" noThreeD="1" sel="70" val="67"/>
</file>

<file path=xl/ctrlProps/ctrlProp656.xml><?xml version="1.0" encoding="utf-8"?>
<formControlPr xmlns="http://schemas.microsoft.com/office/spreadsheetml/2009/9/main" objectType="Drop" dropLines="15" dropStyle="combo" dx="16" fmlaLink="J21" fmlaRange="queteur" noThreeD="1" sel="72" val="0"/>
</file>

<file path=xl/ctrlProps/ctrlProp657.xml><?xml version="1.0" encoding="utf-8"?>
<formControlPr xmlns="http://schemas.microsoft.com/office/spreadsheetml/2009/9/main" objectType="Drop" dropLines="20" dropStyle="combo" dx="16" fmlaLink="J1" fmlaRange="queteur" noThreeD="1" sel="52" val="0"/>
</file>

<file path=xl/ctrlProps/ctrlProp658.xml><?xml version="1.0" encoding="utf-8"?>
<formControlPr xmlns="http://schemas.microsoft.com/office/spreadsheetml/2009/9/main" objectType="Drop" dropLines="15" dropStyle="combo" dx="16" fmlaLink="I41" fmlaRange="queteur" noThreeD="1" sel="40" val="35"/>
</file>

<file path=xl/ctrlProps/ctrlProp659.xml><?xml version="1.0" encoding="utf-8"?>
<formControlPr xmlns="http://schemas.microsoft.com/office/spreadsheetml/2009/9/main" objectType="Drop" dropLines="15" dropStyle="combo" dx="16" fmlaLink="D21" fmlaRange="Présents!$A$7:$A$119" noThreeD="1" sel="8" val="0"/>
</file>

<file path=xl/ctrlProps/ctrlProp660.xml><?xml version="1.0" encoding="utf-8"?>
<formControlPr xmlns="http://schemas.microsoft.com/office/spreadsheetml/2009/9/main" objectType="Drop" dropLines="15" dropStyle="combo" dx="16" fmlaLink="E21" fmlaRange="Présents!$A$7:$A$119" noThreeD="1" sel="73" val="58"/>
</file>

<file path=xl/ctrlProps/ctrlProp661.xml><?xml version="1.0" encoding="utf-8"?>
<formControlPr xmlns="http://schemas.microsoft.com/office/spreadsheetml/2009/9/main" objectType="Drop" dropLines="15" dropStyle="combo" dx="16" fmlaLink="L1" fmlaRange="queteur" noThreeD="1" sel="22" val="20"/>
</file>

<file path=xl/ctrlProps/ctrlProp662.xml><?xml version="1.0" encoding="utf-8"?>
<formControlPr xmlns="http://schemas.microsoft.com/office/spreadsheetml/2009/9/main" objectType="Drop" dropLines="15" dropStyle="combo" dx="16" fmlaLink="J1" fmlaRange="queteur" noThreeD="1" sel="33" val="19"/>
</file>

<file path=xl/ctrlProps/ctrlProp663.xml><?xml version="1.0" encoding="utf-8"?>
<formControlPr xmlns="http://schemas.microsoft.com/office/spreadsheetml/2009/9/main" objectType="Drop" dropLines="15" dropStyle="combo" dx="16" fmlaLink="K1" fmlaRange="queteur" noThreeD="1" sel="17" val="15"/>
</file>

<file path=xl/ctrlProps/ctrlProp664.xml><?xml version="1.0" encoding="utf-8"?>
<formControlPr xmlns="http://schemas.microsoft.com/office/spreadsheetml/2009/9/main" objectType="Drop" dropLines="15" dropStyle="combo" dx="16" fmlaLink="M1" fmlaRange="queteur" noThreeD="1" sel="48" val="46"/>
</file>

<file path=xl/ctrlProps/ctrlProp665.xml><?xml version="1.0" encoding="utf-8"?>
<formControlPr xmlns="http://schemas.microsoft.com/office/spreadsheetml/2009/9/main" objectType="Drop" dropLines="15" dropStyle="combo" dx="16" fmlaLink="N1" fmlaRange="queteur" noThreeD="1" sel="89" val="75"/>
</file>

<file path=xl/ctrlProps/ctrlProp666.xml><?xml version="1.0" encoding="utf-8"?>
<formControlPr xmlns="http://schemas.microsoft.com/office/spreadsheetml/2009/9/main" objectType="Drop" dropLines="15" dropStyle="combo" dx="16" fmlaLink="O1" fmlaRange="queteur" noThreeD="1" sel="90" val="82"/>
</file>

<file path=xl/ctrlProps/ctrlProp667.xml><?xml version="1.0" encoding="utf-8"?>
<formControlPr xmlns="http://schemas.microsoft.com/office/spreadsheetml/2009/9/main" objectType="Drop" dropLines="15" dropStyle="combo" dx="16" fmlaLink="P1" fmlaRange="queteur" noThreeD="1" sel="91" val="82"/>
</file>

<file path=xl/ctrlProps/ctrlProp668.xml><?xml version="1.0" encoding="utf-8"?>
<formControlPr xmlns="http://schemas.microsoft.com/office/spreadsheetml/2009/9/main" objectType="Drop" dropLines="15" dropStyle="combo" dx="16" fmlaLink="J21" fmlaRange="queteurs" noThreeD="1" sel="98" val="83"/>
</file>

<file path=xl/ctrlProps/ctrlProp669.xml><?xml version="1.0" encoding="utf-8"?>
<formControlPr xmlns="http://schemas.microsoft.com/office/spreadsheetml/2009/9/main" objectType="Drop" dropLines="15" dropStyle="combo" dx="16" fmlaLink="J41" fmlaRange="queteurs" noThreeD="1" sel="94" val="79"/>
</file>

<file path=xl/ctrlProps/ctrlProp670.xml><?xml version="1.0" encoding="utf-8"?>
<formControlPr xmlns="http://schemas.microsoft.com/office/spreadsheetml/2009/9/main" objectType="Drop" dropLines="15" dropStyle="combo" dx="16" fmlaLink="K21" fmlaRange="queteurs" noThreeD="1" sel="98" val="83"/>
</file>

<file path=xl/ctrlProps/ctrlProp671.xml><?xml version="1.0" encoding="utf-8"?>
<formControlPr xmlns="http://schemas.microsoft.com/office/spreadsheetml/2009/9/main" objectType="Drop" dropLines="15" dropStyle="combo" dx="16" fmlaLink="L21" fmlaRange="queteurs" noThreeD="1" sel="98" val="83"/>
</file>

<file path=xl/ctrlProps/ctrlProp672.xml><?xml version="1.0" encoding="utf-8"?>
<formControlPr xmlns="http://schemas.microsoft.com/office/spreadsheetml/2009/9/main" objectType="Drop" dropLines="15" dropStyle="combo" dx="16" fmlaLink="M21" fmlaRange="queteurs" noThreeD="1" sel="98" val="83"/>
</file>

<file path=xl/ctrlProps/ctrlProp673.xml><?xml version="1.0" encoding="utf-8"?>
<formControlPr xmlns="http://schemas.microsoft.com/office/spreadsheetml/2009/9/main" objectType="Drop" dropLines="15" dropStyle="combo" dx="16" fmlaLink="N21" fmlaRange="queteurs" noThreeD="1" sel="98" val="83"/>
</file>

<file path=xl/ctrlProps/ctrlProp674.xml><?xml version="1.0" encoding="utf-8"?>
<formControlPr xmlns="http://schemas.microsoft.com/office/spreadsheetml/2009/9/main" objectType="Drop" dropLines="15" dropStyle="combo" dx="16" fmlaLink="O21" fmlaRange="queteurs" noThreeD="1" sel="98" val="83"/>
</file>

<file path=xl/ctrlProps/ctrlProp675.xml><?xml version="1.0" encoding="utf-8"?>
<formControlPr xmlns="http://schemas.microsoft.com/office/spreadsheetml/2009/9/main" objectType="Drop" dropLines="15" dropStyle="combo" dx="16" fmlaLink="P21" fmlaRange="queteurs" noThreeD="1" sel="98" val="83"/>
</file>

<file path=xl/ctrlProps/ctrlProp676.xml><?xml version="1.0" encoding="utf-8"?>
<formControlPr xmlns="http://schemas.microsoft.com/office/spreadsheetml/2009/9/main" objectType="Drop" dropLines="15" dropStyle="combo" dx="16" fmlaLink="K41" fmlaRange="queteurs" noThreeD="1" sel="97" val="82"/>
</file>

<file path=xl/ctrlProps/ctrlProp677.xml><?xml version="1.0" encoding="utf-8"?>
<formControlPr xmlns="http://schemas.microsoft.com/office/spreadsheetml/2009/9/main" objectType="Drop" dropLines="15" dropStyle="combo" dx="16" fmlaLink="L41" fmlaRange="queteurs" noThreeD="1" sel="98" val="83"/>
</file>

<file path=xl/ctrlProps/ctrlProp678.xml><?xml version="1.0" encoding="utf-8"?>
<formControlPr xmlns="http://schemas.microsoft.com/office/spreadsheetml/2009/9/main" objectType="Drop" dropLines="15" dropStyle="combo" dx="16" fmlaLink="M41" fmlaRange="queteurs" noThreeD="1" sel="95" val="80"/>
</file>

<file path=xl/ctrlProps/ctrlProp679.xml><?xml version="1.0" encoding="utf-8"?>
<formControlPr xmlns="http://schemas.microsoft.com/office/spreadsheetml/2009/9/main" objectType="Drop" dropLines="15" dropStyle="combo" dx="16" fmlaLink="E1" fmlaRange="queteurs" noThreeD="1" sel="63" val="54"/>
</file>

<file path=xl/ctrlProps/ctrlProp680.xml><?xml version="1.0" encoding="utf-8"?>
<formControlPr xmlns="http://schemas.microsoft.com/office/spreadsheetml/2009/9/main" objectType="Drop" dropLines="15" dropStyle="combo" dx="16" fmlaLink="C1" fmlaRange="queteurs" noThreeD="1" sel="75" val="60"/>
</file>

<file path=xl/ctrlProps/ctrlProp681.xml><?xml version="1.0" encoding="utf-8"?>
<formControlPr xmlns="http://schemas.microsoft.com/office/spreadsheetml/2009/9/main" objectType="Drop" dropLines="15" dropStyle="combo" dx="16" fmlaLink="D1" fmlaRange="queteurs" noThreeD="1" sel="87" val="80"/>
</file>

<file path=xl/ctrlProps/ctrlProp682.xml><?xml version="1.0" encoding="utf-8"?>
<formControlPr xmlns="http://schemas.microsoft.com/office/spreadsheetml/2009/9/main" objectType="Drop" dropLines="15" dropStyle="combo" dx="16" fmlaLink="F1" fmlaRange="queteur" noThreeD="1" sel="31" val="16"/>
</file>

<file path=xl/ctrlProps/ctrlProp683.xml><?xml version="1.0" encoding="utf-8"?>
<formControlPr xmlns="http://schemas.microsoft.com/office/spreadsheetml/2009/9/main" objectType="Drop" dropLines="15" dropStyle="combo" dx="16" fmlaLink="C21" fmlaRange="queteurs" noThreeD="1" sel="2" val="0"/>
</file>

<file path=xl/ctrlProps/ctrlProp684.xml><?xml version="1.0" encoding="utf-8"?>
<formControlPr xmlns="http://schemas.microsoft.com/office/spreadsheetml/2009/9/main" objectType="Drop" dropLines="15" dropStyle="combo" dx="16" fmlaLink="C41" fmlaRange="queteurs" noThreeD="1" sel="98" val="83"/>
</file>

<file path=xl/ctrlProps/ctrlProp685.xml><?xml version="1.0" encoding="utf-8"?>
<formControlPr xmlns="http://schemas.microsoft.com/office/spreadsheetml/2009/9/main" objectType="Drop" dropLines="15" dropStyle="combo" dx="16" fmlaLink="D21" fmlaRange="queteurs" noThreeD="1" sel="43" val="40"/>
</file>

<file path=xl/ctrlProps/ctrlProp686.xml><?xml version="1.0" encoding="utf-8"?>
<formControlPr xmlns="http://schemas.microsoft.com/office/spreadsheetml/2009/9/main" objectType="Drop" dropLines="15" dropStyle="combo" dx="16" fmlaLink="E21" fmlaRange="queteurs" noThreeD="1" sel="4" val="2"/>
</file>

<file path=xl/ctrlProps/ctrlProp687.xml><?xml version="1.0" encoding="utf-8"?>
<formControlPr xmlns="http://schemas.microsoft.com/office/spreadsheetml/2009/9/main" objectType="Drop" dropLines="15" dropStyle="combo" dx="16" fmlaLink="F21" fmlaRange="queteurs" noThreeD="1" sel="93" val="86"/>
</file>

<file path=xl/ctrlProps/ctrlProp688.xml><?xml version="1.0" encoding="utf-8"?>
<formControlPr xmlns="http://schemas.microsoft.com/office/spreadsheetml/2009/9/main" objectType="Drop" dropLines="15" dropStyle="combo" dx="16" fmlaLink="D41" fmlaRange="queteurs" noThreeD="1" sel="100" val="98"/>
</file>

<file path=xl/ctrlProps/ctrlProp689.xml><?xml version="1.0" encoding="utf-8"?>
<formControlPr xmlns="http://schemas.microsoft.com/office/spreadsheetml/2009/9/main" objectType="Drop" dropLines="15" dropStyle="combo" dx="16" fmlaLink="E41" fmlaRange="queteurs" noThreeD="1" sel="97" val="83"/>
</file>

<file path=xl/ctrlProps/ctrlProp690.xml><?xml version="1.0" encoding="utf-8"?>
<formControlPr xmlns="http://schemas.microsoft.com/office/spreadsheetml/2009/9/main" objectType="Drop" dropLines="15" dropStyle="combo" dx="16" fmlaLink="F41" fmlaRange="queteurs" noThreeD="1" sel="98" val="83"/>
</file>

<file path=xl/ctrlProps/ctrlProp691.xml><?xml version="1.0" encoding="utf-8"?>
<formControlPr xmlns="http://schemas.microsoft.com/office/spreadsheetml/2009/9/main" objectType="Drop" dropLines="15" dropStyle="combo" dx="16" fmlaLink="H1" fmlaRange="queteur" noThreeD="1" sel="88" val="82"/>
</file>

<file path=xl/ctrlProps/ctrlProp692.xml><?xml version="1.0" encoding="utf-8"?>
<formControlPr xmlns="http://schemas.microsoft.com/office/spreadsheetml/2009/9/main" objectType="Drop" dropLines="15" dropStyle="combo" dx="16" fmlaLink="G1" fmlaRange="queteur" noThreeD="1" sel="59" val="52"/>
</file>

<file path=xl/ctrlProps/ctrlProp693.xml><?xml version="1.0" encoding="utf-8"?>
<formControlPr xmlns="http://schemas.microsoft.com/office/spreadsheetml/2009/9/main" objectType="Drop" dropLines="15" dropStyle="combo" dx="16" fmlaLink="I1" fmlaRange="queteur" noThreeD="1" sel="45" val="41"/>
</file>

<file path=xl/ctrlProps/ctrlProp694.xml><?xml version="1.0" encoding="utf-8"?>
<formControlPr xmlns="http://schemas.microsoft.com/office/spreadsheetml/2009/9/main" objectType="Drop" dropLines="15" dropStyle="combo" dx="16" fmlaLink="G21" fmlaRange="queteurs" noThreeD="1" sel="92" val="80"/>
</file>

<file path=xl/ctrlProps/ctrlProp695.xml><?xml version="1.0" encoding="utf-8"?>
<formControlPr xmlns="http://schemas.microsoft.com/office/spreadsheetml/2009/9/main" objectType="Drop" dropLines="15" dropStyle="combo" dx="16" fmlaLink="H21" fmlaRange="queteurs" noThreeD="1" sel="68" val="66"/>
</file>

<file path=xl/ctrlProps/ctrlProp696.xml><?xml version="1.0" encoding="utf-8"?>
<formControlPr xmlns="http://schemas.microsoft.com/office/spreadsheetml/2009/9/main" objectType="Drop" dropLines="15" dropStyle="combo" dx="16" fmlaLink="I21" fmlaRange="queteurs" noThreeD="1" sel="3" val="0"/>
</file>

<file path=xl/ctrlProps/ctrlProp697.xml><?xml version="1.0" encoding="utf-8"?>
<formControlPr xmlns="http://schemas.microsoft.com/office/spreadsheetml/2009/9/main" objectType="Drop" dropLines="15" dropStyle="combo" dx="16" fmlaLink="G41" fmlaRange="queteurs" noThreeD="1" sel="98" val="83"/>
</file>

<file path=xl/ctrlProps/ctrlProp698.xml><?xml version="1.0" encoding="utf-8"?>
<formControlPr xmlns="http://schemas.microsoft.com/office/spreadsheetml/2009/9/main" objectType="Drop" dropLines="15" dropStyle="combo" dx="16" fmlaLink="H41" fmlaRange="queteurs" noThreeD="1" sel="96" val="81"/>
</file>

<file path=xl/ctrlProps/ctrlProp699.xml><?xml version="1.0" encoding="utf-8"?>
<formControlPr xmlns="http://schemas.microsoft.com/office/spreadsheetml/2009/9/main" objectType="Drop" dropLines="15" dropStyle="combo" dx="16" fmlaLink="I41" fmlaRange="queteurs" noThreeD="1" sel="98" val="83"/>
</file>

<file path=xl/ctrlProps/ctrlProp700.xml><?xml version="1.0" encoding="utf-8"?>
<formControlPr xmlns="http://schemas.microsoft.com/office/spreadsheetml/2009/9/main" objectType="Drop" dropLines="20" dropStyle="combo" dx="16" fmlaLink="C1" fmlaRange="queteur" noThreeD="1" sel="16" val="0"/>
</file>

<file path=xl/ctrlProps/ctrlProp701.xml><?xml version="1.0" encoding="utf-8"?>
<formControlPr xmlns="http://schemas.microsoft.com/office/spreadsheetml/2009/9/main" objectType="Drop" dropLines="15" dropStyle="combo" dx="16" fmlaLink="C21" fmlaRange="queteur" noThreeD="1" sel="84" val="0"/>
</file>

<file path=xl/ctrlProps/ctrlProp702.xml><?xml version="1.0" encoding="utf-8"?>
<formControlPr xmlns="http://schemas.microsoft.com/office/spreadsheetml/2009/9/main" objectType="Drop" dropStyle="combo" dx="16" fmlaLink="D1" fmlaRange="queteur" noThreeD="1" sel="20" val="0"/>
</file>

<file path=xl/ctrlProps/ctrlProp703.xml><?xml version="1.0" encoding="utf-8"?>
<formControlPr xmlns="http://schemas.microsoft.com/office/spreadsheetml/2009/9/main" objectType="Drop" dropLines="15" dropStyle="combo" dx="16" fmlaLink="E1" fmlaRange="queteur" noThreeD="1" sel="62" val="0"/>
</file>

<file path=xl/ctrlProps/ctrlProp704.xml><?xml version="1.0" encoding="utf-8"?>
<formControlPr xmlns="http://schemas.microsoft.com/office/spreadsheetml/2009/9/main" objectType="Drop" dropStyle="combo" dx="16" fmlaLink="F1" fmlaRange="queteur" noThreeD="1" sel="94" val="8"/>
</file>

<file path=xl/ctrlProps/ctrlProp705.xml><?xml version="1.0" encoding="utf-8"?>
<formControlPr xmlns="http://schemas.microsoft.com/office/spreadsheetml/2009/9/main" objectType="Drop" dropStyle="combo" dx="16" fmlaLink="G1" fmlaRange="queteur" noThreeD="1" sel="30" val="0"/>
</file>

<file path=xl/ctrlProps/ctrlProp706.xml><?xml version="1.0" encoding="utf-8"?>
<formControlPr xmlns="http://schemas.microsoft.com/office/spreadsheetml/2009/9/main" objectType="Drop" dropStyle="combo" dx="16" fmlaLink="H1" fmlaRange="queteur" noThreeD="1" sel="68" val="0"/>
</file>

<file path=xl/ctrlProps/ctrlProp707.xml><?xml version="1.0" encoding="utf-8"?>
<formControlPr xmlns="http://schemas.microsoft.com/office/spreadsheetml/2009/9/main" objectType="Drop" dropStyle="combo" dx="16" fmlaLink="I1" fmlaRange="queteur" noThreeD="1" sel="95" val="0"/>
</file>

<file path=xl/ctrlProps/ctrlProp708.xml><?xml version="1.0" encoding="utf-8"?>
<formControlPr xmlns="http://schemas.microsoft.com/office/spreadsheetml/2009/9/main" objectType="Drop" dropStyle="combo" dx="16" fmlaLink="F21" fmlaRange="queteur" noThreeD="1" sel="97" val="7"/>
</file>

<file path=xl/ctrlProps/ctrlProp709.xml><?xml version="1.0" encoding="utf-8"?>
<formControlPr xmlns="http://schemas.microsoft.com/office/spreadsheetml/2009/9/main" objectType="Drop" dropStyle="combo" dx="16" fmlaLink="G21" fmlaRange="queteur" noThreeD="1" sel="97" val="4"/>
</file>

<file path=xl/ctrlProps/ctrlProp710.xml><?xml version="1.0" encoding="utf-8"?>
<formControlPr xmlns="http://schemas.microsoft.com/office/spreadsheetml/2009/9/main" objectType="Drop" dropStyle="combo" dx="16" fmlaLink="H21" fmlaRange="queteur" noThreeD="1" sel="97" val="0"/>
</file>

<file path=xl/ctrlProps/ctrlProp711.xml><?xml version="1.0" encoding="utf-8"?>
<formControlPr xmlns="http://schemas.microsoft.com/office/spreadsheetml/2009/9/main" objectType="Drop" dropStyle="combo" dx="16" fmlaLink="I21" fmlaRange="queteur" noThreeD="1" sel="97" val="0"/>
</file>

<file path=xl/ctrlProps/ctrlProp712.xml><?xml version="1.0" encoding="utf-8"?>
<formControlPr xmlns="http://schemas.microsoft.com/office/spreadsheetml/2009/9/main" objectType="Drop" dropStyle="combo" dx="16" fmlaLink="F21" fmlaRange="queteur" noThreeD="1" sel="97" val="7"/>
</file>

<file path=xl/ctrlProps/ctrlProp713.xml><?xml version="1.0" encoding="utf-8"?>
<formControlPr xmlns="http://schemas.microsoft.com/office/spreadsheetml/2009/9/main" objectType="Drop" dropStyle="combo" dx="16" fmlaLink="G21" fmlaRange="queteur" noThreeD="1" sel="97" val="4"/>
</file>

<file path=xl/ctrlProps/ctrlProp714.xml><?xml version="1.0" encoding="utf-8"?>
<formControlPr xmlns="http://schemas.microsoft.com/office/spreadsheetml/2009/9/main" objectType="Drop" dropStyle="combo" dx="16" fmlaLink="H21" fmlaRange="queteur" noThreeD="1" sel="97" val="0"/>
</file>

<file path=xl/ctrlProps/ctrlProp715.xml><?xml version="1.0" encoding="utf-8"?>
<formControlPr xmlns="http://schemas.microsoft.com/office/spreadsheetml/2009/9/main" objectType="Drop" dropStyle="combo" dx="16" fmlaLink="I21" fmlaRange="queteur" noThreeD="1" sel="97" val="0"/>
</file>

<file path=xl/ctrlProps/ctrlProp716.xml><?xml version="1.0" encoding="utf-8"?>
<formControlPr xmlns="http://schemas.microsoft.com/office/spreadsheetml/2009/9/main" objectType="Drop" dropStyle="combo" dx="16" fmlaLink="E1" fmlaRange="queteur" noThreeD="1" sel="62" val="0"/>
</file>

<file path=xl/ctrlProps/ctrlProp717.xml><?xml version="1.0" encoding="utf-8"?>
<formControlPr xmlns="http://schemas.microsoft.com/office/spreadsheetml/2009/9/main" objectType="Drop" dropStyle="combo" dx="16" fmlaLink="E21" fmlaRange="queteur" noThreeD="1" sel="97" val="7"/>
</file>

<file path=xl/ctrlProps/ctrlProp718.xml><?xml version="1.0" encoding="utf-8"?>
<formControlPr xmlns="http://schemas.microsoft.com/office/spreadsheetml/2009/9/main" objectType="Drop" dropLines="15" dropStyle="combo" dx="16" fmlaLink="C1" fmlaRange="queteur" noThreeD="1" sel="16" val="82"/>
</file>

<file path=xl/ctrlProps/ctrlProp719.xml><?xml version="1.0" encoding="utf-8"?>
<formControlPr xmlns="http://schemas.microsoft.com/office/spreadsheetml/2009/9/main" objectType="Drop" dropLines="15" dropStyle="combo" dx="16" fmlaLink="D1" fmlaRange="queteur" noThreeD="1" sel="20" val="0"/>
</file>

<file path=xl/ctrlProps/ctrlProp720.xml><?xml version="1.0" encoding="utf-8"?>
<formControlPr xmlns="http://schemas.microsoft.com/office/spreadsheetml/2009/9/main" objectType="Drop" dropLines="15" dropStyle="combo" dx="16" fmlaLink="F1" fmlaRange="queteur" noThreeD="1" sel="94" val="31"/>
</file>

<file path=xl/ctrlProps/ctrlProp721.xml><?xml version="1.0" encoding="utf-8"?>
<formControlPr xmlns="http://schemas.microsoft.com/office/spreadsheetml/2009/9/main" objectType="Drop" dropLines="15" dropStyle="combo" dx="16" fmlaLink="G1" fmlaRange="queteur" noThreeD="1" sel="30" val="31"/>
</file>

<file path=xl/ctrlProps/ctrlProp722.xml><?xml version="1.0" encoding="utf-8"?>
<formControlPr xmlns="http://schemas.microsoft.com/office/spreadsheetml/2009/9/main" objectType="Drop" dropLines="15" dropStyle="combo" dx="16" fmlaLink="H1" fmlaRange="queteur" noThreeD="1" sel="68" val="0"/>
</file>

<file path=xl/ctrlProps/ctrlProp723.xml><?xml version="1.0" encoding="utf-8"?>
<formControlPr xmlns="http://schemas.microsoft.com/office/spreadsheetml/2009/9/main" objectType="Drop" dropLines="15" dropStyle="combo" dx="16" fmlaLink="I1" fmlaRange="queteur" noThreeD="1" sel="95" val="0"/>
</file>

<file path=xl/ctrlProps/ctrlProp724.xml><?xml version="1.0" encoding="utf-8"?>
<formControlPr xmlns="http://schemas.microsoft.com/office/spreadsheetml/2009/9/main" objectType="Drop" dropLines="20" dropStyle="combo" dx="16" fmlaLink="C1" fmlaRange="queteur" noThreeD="1" sel="16" val="0"/>
</file>

<file path=xl/ctrlProps/ctrlProp725.xml><?xml version="1.0" encoding="utf-8"?>
<formControlPr xmlns="http://schemas.microsoft.com/office/spreadsheetml/2009/9/main" objectType="Drop" dropLines="15" dropStyle="combo" dx="16" fmlaLink="C21" fmlaRange="queteur" noThreeD="1" sel="84" val="82"/>
</file>

<file path=xl/ctrlProps/ctrlProp726.xml><?xml version="1.0" encoding="utf-8"?>
<formControlPr xmlns="http://schemas.microsoft.com/office/spreadsheetml/2009/9/main" objectType="Drop" dropLines="15" dropStyle="combo" dx="16" fmlaLink="C21" fmlaRange="queteur" noThreeD="1" sel="84" val="0"/>
</file>

<file path=xl/ctrlProps/ctrlProp727.xml><?xml version="1.0" encoding="utf-8"?>
<formControlPr xmlns="http://schemas.microsoft.com/office/spreadsheetml/2009/9/main" objectType="Drop" dropLines="20" dropStyle="combo" dx="16" fmlaLink="C1" fmlaRange="queteur" noThreeD="1" sel="16" val="0"/>
</file>

<file path=xl/ctrlProps/ctrlProp728.xml><?xml version="1.0" encoding="utf-8"?>
<formControlPr xmlns="http://schemas.microsoft.com/office/spreadsheetml/2009/9/main" objectType="Drop" dropLines="15" dropStyle="combo" dx="16" fmlaLink="C41" fmlaRange="queteur" noThreeD="1" sel="97" val="82"/>
</file>

<file path=xl/ctrlProps/ctrlProp729.xml><?xml version="1.0" encoding="utf-8"?>
<formControlPr xmlns="http://schemas.microsoft.com/office/spreadsheetml/2009/9/main" objectType="Drop" dropLines="15" dropStyle="combo" dx="16" fmlaLink="C21" fmlaRange="queteur" noThreeD="1" sel="84" val="0"/>
</file>

<file path=xl/ctrlProps/ctrlProp730.xml><?xml version="1.0" encoding="utf-8"?>
<formControlPr xmlns="http://schemas.microsoft.com/office/spreadsheetml/2009/9/main" objectType="Drop" dropLines="20" dropStyle="combo" dx="16" fmlaLink="C1" fmlaRange="queteur" noThreeD="1" sel="16" val="0"/>
</file>

<file path=xl/ctrlProps/ctrlProp731.xml><?xml version="1.0" encoding="utf-8"?>
<formControlPr xmlns="http://schemas.microsoft.com/office/spreadsheetml/2009/9/main" objectType="Drop" dropLines="15" dropStyle="combo" dx="16" fmlaLink="D21" fmlaRange="queteur" noThreeD="1" sel="97" val="82"/>
</file>

<file path=xl/ctrlProps/ctrlProp732.xml><?xml version="1.0" encoding="utf-8"?>
<formControlPr xmlns="http://schemas.microsoft.com/office/spreadsheetml/2009/9/main" objectType="Drop" dropLines="15" dropStyle="combo" dx="16" fmlaLink="C21" fmlaRange="queteur" noThreeD="1" sel="84" val="0"/>
</file>

<file path=xl/ctrlProps/ctrlProp733.xml><?xml version="1.0" encoding="utf-8"?>
<formControlPr xmlns="http://schemas.microsoft.com/office/spreadsheetml/2009/9/main" objectType="Drop" dropLines="20" dropStyle="combo" dx="16" fmlaLink="C1" fmlaRange="queteur" noThreeD="1" sel="16" val="0"/>
</file>

<file path=xl/ctrlProps/ctrlProp734.xml><?xml version="1.0" encoding="utf-8"?>
<formControlPr xmlns="http://schemas.microsoft.com/office/spreadsheetml/2009/9/main" objectType="Drop" dropLines="15" dropStyle="combo" dx="16" fmlaLink="E21" fmlaRange="queteur" noThreeD="1" sel="97" val="82"/>
</file>

<file path=xl/ctrlProps/ctrlProp735.xml><?xml version="1.0" encoding="utf-8"?>
<formControlPr xmlns="http://schemas.microsoft.com/office/spreadsheetml/2009/9/main" objectType="Drop" dropLines="15" dropStyle="combo" dx="16" fmlaLink="C21" fmlaRange="queteur" noThreeD="1" sel="84" val="0"/>
</file>

<file path=xl/ctrlProps/ctrlProp736.xml><?xml version="1.0" encoding="utf-8"?>
<formControlPr xmlns="http://schemas.microsoft.com/office/spreadsheetml/2009/9/main" objectType="Drop" dropLines="20" dropStyle="combo" dx="16" fmlaLink="C1" fmlaRange="queteur" noThreeD="1" sel="16" val="0"/>
</file>

<file path=xl/ctrlProps/ctrlProp737.xml><?xml version="1.0" encoding="utf-8"?>
<formControlPr xmlns="http://schemas.microsoft.com/office/spreadsheetml/2009/9/main" objectType="Drop" dropLines="15" dropStyle="combo" dx="16" fmlaLink="F21" fmlaRange="queteur" noThreeD="1" sel="97" val="82"/>
</file>

<file path=xl/ctrlProps/ctrlProp738.xml><?xml version="1.0" encoding="utf-8"?>
<formControlPr xmlns="http://schemas.microsoft.com/office/spreadsheetml/2009/9/main" objectType="Drop" dropLines="15" dropStyle="combo" dx="16" fmlaLink="C21" fmlaRange="queteur" noThreeD="1" sel="84" val="0"/>
</file>

<file path=xl/ctrlProps/ctrlProp739.xml><?xml version="1.0" encoding="utf-8"?>
<formControlPr xmlns="http://schemas.microsoft.com/office/spreadsheetml/2009/9/main" objectType="Drop" dropLines="20" dropStyle="combo" dx="16" fmlaLink="C1" fmlaRange="queteur" noThreeD="1" sel="16" val="0"/>
</file>

<file path=xl/ctrlProps/ctrlProp740.xml><?xml version="1.0" encoding="utf-8"?>
<formControlPr xmlns="http://schemas.microsoft.com/office/spreadsheetml/2009/9/main" objectType="Drop" dropLines="15" dropStyle="combo" dx="16" fmlaLink="G21" fmlaRange="queteur" noThreeD="1" sel="97" val="82"/>
</file>

<file path=xl/ctrlProps/ctrlProp741.xml><?xml version="1.0" encoding="utf-8"?>
<formControlPr xmlns="http://schemas.microsoft.com/office/spreadsheetml/2009/9/main" objectType="Drop" dropLines="15" dropStyle="combo" dx="16" fmlaLink="C21" fmlaRange="queteur" noThreeD="1" sel="84" val="0"/>
</file>

<file path=xl/ctrlProps/ctrlProp742.xml><?xml version="1.0" encoding="utf-8"?>
<formControlPr xmlns="http://schemas.microsoft.com/office/spreadsheetml/2009/9/main" objectType="Drop" dropLines="20" dropStyle="combo" dx="16" fmlaLink="C1" fmlaRange="queteur" noThreeD="1" sel="16" val="0"/>
</file>

<file path=xl/ctrlProps/ctrlProp743.xml><?xml version="1.0" encoding="utf-8"?>
<formControlPr xmlns="http://schemas.microsoft.com/office/spreadsheetml/2009/9/main" objectType="Drop" dropLines="15" dropStyle="combo" dx="16" fmlaLink="H21" fmlaRange="queteur" noThreeD="1" sel="97" val="82"/>
</file>

<file path=xl/ctrlProps/ctrlProp744.xml><?xml version="1.0" encoding="utf-8"?>
<formControlPr xmlns="http://schemas.microsoft.com/office/spreadsheetml/2009/9/main" objectType="Drop" dropLines="15" dropStyle="combo" dx="16" fmlaLink="C21" fmlaRange="queteur" noThreeD="1" sel="84" val="0"/>
</file>

<file path=xl/ctrlProps/ctrlProp745.xml><?xml version="1.0" encoding="utf-8"?>
<formControlPr xmlns="http://schemas.microsoft.com/office/spreadsheetml/2009/9/main" objectType="Drop" dropLines="20" dropStyle="combo" dx="16" fmlaLink="C1" fmlaRange="queteur" noThreeD="1" sel="16" val="0"/>
</file>

<file path=xl/ctrlProps/ctrlProp746.xml><?xml version="1.0" encoding="utf-8"?>
<formControlPr xmlns="http://schemas.microsoft.com/office/spreadsheetml/2009/9/main" objectType="Drop" dropLines="15" dropStyle="combo" dx="16" fmlaLink="I21" fmlaRange="queteur" noThreeD="1" sel="97" val="82"/>
</file>

<file path=xl/ctrlProps/ctrlProp747.xml><?xml version="1.0" encoding="utf-8"?>
<formControlPr xmlns="http://schemas.microsoft.com/office/spreadsheetml/2009/9/main" objectType="Drop" dropLines="15" dropStyle="combo" dx="16" fmlaLink="C21" fmlaRange="queteur" noThreeD="1" sel="84" val="0"/>
</file>

<file path=xl/ctrlProps/ctrlProp748.xml><?xml version="1.0" encoding="utf-8"?>
<formControlPr xmlns="http://schemas.microsoft.com/office/spreadsheetml/2009/9/main" objectType="Drop" dropLines="20" dropStyle="combo" dx="16" fmlaLink="C1" fmlaRange="queteur" noThreeD="1" sel="16" val="0"/>
</file>

<file path=xl/ctrlProps/ctrlProp749.xml><?xml version="1.0" encoding="utf-8"?>
<formControlPr xmlns="http://schemas.microsoft.com/office/spreadsheetml/2009/9/main" objectType="Drop" dropLines="15" dropStyle="combo" dx="16" fmlaLink="D41" fmlaRange="queteur" noThreeD="1" sel="97" val="0"/>
</file>

<file path=xl/ctrlProps/ctrlProp750.xml><?xml version="1.0" encoding="utf-8"?>
<formControlPr xmlns="http://schemas.microsoft.com/office/spreadsheetml/2009/9/main" objectType="Drop" dropLines="15" dropStyle="combo" dx="16" fmlaLink="C21" fmlaRange="queteur" noThreeD="1" sel="84" val="0"/>
</file>

<file path=xl/ctrlProps/ctrlProp751.xml><?xml version="1.0" encoding="utf-8"?>
<formControlPr xmlns="http://schemas.microsoft.com/office/spreadsheetml/2009/9/main" objectType="Drop" dropLines="20" dropStyle="combo" dx="16" fmlaLink="C1" fmlaRange="queteur" noThreeD="1" sel="16" val="0"/>
</file>

<file path=xl/ctrlProps/ctrlProp752.xml><?xml version="1.0" encoding="utf-8"?>
<formControlPr xmlns="http://schemas.microsoft.com/office/spreadsheetml/2009/9/main" objectType="Drop" dropLines="15" dropStyle="combo" dx="16" fmlaLink="E41" fmlaRange="queteur" noThreeD="1" sel="97" val="0"/>
</file>

<file path=xl/ctrlProps/ctrlProp753.xml><?xml version="1.0" encoding="utf-8"?>
<formControlPr xmlns="http://schemas.microsoft.com/office/spreadsheetml/2009/9/main" objectType="Drop" dropLines="15" dropStyle="combo" dx="16" fmlaLink="C21" fmlaRange="queteur" noThreeD="1" sel="84" val="0"/>
</file>

<file path=xl/ctrlProps/ctrlProp754.xml><?xml version="1.0" encoding="utf-8"?>
<formControlPr xmlns="http://schemas.microsoft.com/office/spreadsheetml/2009/9/main" objectType="Drop" dropLines="20" dropStyle="combo" dx="16" fmlaLink="C1" fmlaRange="queteur" noThreeD="1" sel="16" val="0"/>
</file>

<file path=xl/ctrlProps/ctrlProp755.xml><?xml version="1.0" encoding="utf-8"?>
<formControlPr xmlns="http://schemas.microsoft.com/office/spreadsheetml/2009/9/main" objectType="Drop" dropLines="15" dropStyle="combo" dx="16" fmlaLink="F41" fmlaRange="queteur" noThreeD="1" sel="97" val="82"/>
</file>

<file path=xl/ctrlProps/ctrlProp756.xml><?xml version="1.0" encoding="utf-8"?>
<formControlPr xmlns="http://schemas.microsoft.com/office/spreadsheetml/2009/9/main" objectType="Drop" dropLines="20" dropStyle="combo" dx="16" fmlaLink="C1" fmlaRange="queteur" noThreeD="1" sel="16" val="0"/>
</file>

<file path=xl/ctrlProps/ctrlProp757.xml><?xml version="1.0" encoding="utf-8"?>
<formControlPr xmlns="http://schemas.microsoft.com/office/spreadsheetml/2009/9/main" objectType="Drop" dropLines="15" dropStyle="combo" dx="16" fmlaLink="C21" fmlaRange="queteur" noThreeD="1" sel="84" val="0"/>
</file>

<file path=xl/ctrlProps/ctrlProp758.xml><?xml version="1.0" encoding="utf-8"?>
<formControlPr xmlns="http://schemas.microsoft.com/office/spreadsheetml/2009/9/main" objectType="Drop" dropStyle="combo" dx="16" fmlaLink="D1" fmlaRange="queteur" noThreeD="1" sel="20" val="0"/>
</file>

<file path=xl/ctrlProps/ctrlProp759.xml><?xml version="1.0" encoding="utf-8"?>
<formControlPr xmlns="http://schemas.microsoft.com/office/spreadsheetml/2009/9/main" objectType="Drop" dropLines="15" dropStyle="combo" dx="16" fmlaLink="E1" fmlaRange="queteur" noThreeD="1" sel="62" val="82"/>
</file>

<file path=xl/ctrlProps/ctrlProp760.xml><?xml version="1.0" encoding="utf-8"?>
<formControlPr xmlns="http://schemas.microsoft.com/office/spreadsheetml/2009/9/main" objectType="Drop" dropStyle="combo" dx="16" fmlaLink="F1" fmlaRange="queteur" noThreeD="1" sel="94" val="8"/>
</file>

<file path=xl/ctrlProps/ctrlProp761.xml><?xml version="1.0" encoding="utf-8"?>
<formControlPr xmlns="http://schemas.microsoft.com/office/spreadsheetml/2009/9/main" objectType="Drop" dropStyle="combo" dx="16" fmlaLink="G1" fmlaRange="queteur" noThreeD="1" sel="30" val="0"/>
</file>

<file path=xl/ctrlProps/ctrlProp762.xml><?xml version="1.0" encoding="utf-8"?>
<formControlPr xmlns="http://schemas.microsoft.com/office/spreadsheetml/2009/9/main" objectType="Drop" dropStyle="combo" dx="16" fmlaLink="H1" fmlaRange="queteur" noThreeD="1" sel="68" val="0"/>
</file>

<file path=xl/ctrlProps/ctrlProp763.xml><?xml version="1.0" encoding="utf-8"?>
<formControlPr xmlns="http://schemas.microsoft.com/office/spreadsheetml/2009/9/main" objectType="Drop" dropStyle="combo" dx="16" fmlaLink="I1" fmlaRange="queteur" noThreeD="1" sel="95" val="0"/>
</file>

<file path=xl/ctrlProps/ctrlProp764.xml><?xml version="1.0" encoding="utf-8"?>
<formControlPr xmlns="http://schemas.microsoft.com/office/spreadsheetml/2009/9/main" objectType="Drop" dropStyle="combo" dx="16" fmlaLink="F21" fmlaRange="queteur" noThreeD="1" sel="97" val="7"/>
</file>

<file path=xl/ctrlProps/ctrlProp765.xml><?xml version="1.0" encoding="utf-8"?>
<formControlPr xmlns="http://schemas.microsoft.com/office/spreadsheetml/2009/9/main" objectType="Drop" dropStyle="combo" dx="16" fmlaLink="G21" fmlaRange="queteur" noThreeD="1" sel="97" val="4"/>
</file>

<file path=xl/ctrlProps/ctrlProp766.xml><?xml version="1.0" encoding="utf-8"?>
<formControlPr xmlns="http://schemas.microsoft.com/office/spreadsheetml/2009/9/main" objectType="Drop" dropStyle="combo" dx="16" fmlaLink="H21" fmlaRange="queteur" noThreeD="1" sel="97" val="0"/>
</file>

<file path=xl/ctrlProps/ctrlProp767.xml><?xml version="1.0" encoding="utf-8"?>
<formControlPr xmlns="http://schemas.microsoft.com/office/spreadsheetml/2009/9/main" objectType="Drop" dropStyle="combo" dx="16" fmlaLink="I21" fmlaRange="queteur" noThreeD="1" sel="97" val="0"/>
</file>

<file path=xl/ctrlProps/ctrlProp768.xml><?xml version="1.0" encoding="utf-8"?>
<formControlPr xmlns="http://schemas.microsoft.com/office/spreadsheetml/2009/9/main" objectType="Drop" dropStyle="combo" dx="16" fmlaLink="F21" fmlaRange="queteur" noThreeD="1" sel="97" val="7"/>
</file>

<file path=xl/ctrlProps/ctrlProp769.xml><?xml version="1.0" encoding="utf-8"?>
<formControlPr xmlns="http://schemas.microsoft.com/office/spreadsheetml/2009/9/main" objectType="Drop" dropStyle="combo" dx="16" fmlaLink="G21" fmlaRange="queteur" noThreeD="1" sel="97" val="4"/>
</file>

<file path=xl/ctrlProps/ctrlProp770.xml><?xml version="1.0" encoding="utf-8"?>
<formControlPr xmlns="http://schemas.microsoft.com/office/spreadsheetml/2009/9/main" objectType="Drop" dropStyle="combo" dx="16" fmlaLink="H21" fmlaRange="queteur" noThreeD="1" sel="97" val="0"/>
</file>

<file path=xl/ctrlProps/ctrlProp771.xml><?xml version="1.0" encoding="utf-8"?>
<formControlPr xmlns="http://schemas.microsoft.com/office/spreadsheetml/2009/9/main" objectType="Drop" dropStyle="combo" dx="16" fmlaLink="I21" fmlaRange="queteur" noThreeD="1" sel="97" val="0"/>
</file>

<file path=xl/ctrlProps/ctrlProp772.xml><?xml version="1.0" encoding="utf-8"?>
<formControlPr xmlns="http://schemas.microsoft.com/office/spreadsheetml/2009/9/main" objectType="Drop" dropStyle="combo" dx="16" fmlaLink="E1" fmlaRange="queteur" noThreeD="1" sel="62" val="0"/>
</file>

<file path=xl/ctrlProps/ctrlProp773.xml><?xml version="1.0" encoding="utf-8"?>
<formControlPr xmlns="http://schemas.microsoft.com/office/spreadsheetml/2009/9/main" objectType="Drop" dropStyle="combo" dx="16" fmlaLink="E21" fmlaRange="queteur" noThreeD="1" sel="97" val="7"/>
</file>

<file path=xl/ctrlProps/ctrlProp774.xml><?xml version="1.0" encoding="utf-8"?>
<formControlPr xmlns="http://schemas.microsoft.com/office/spreadsheetml/2009/9/main" objectType="Drop" dropLines="15" dropStyle="combo" dx="16" fmlaLink="C1" fmlaRange="queteur" noThreeD="1" sel="16" val="0"/>
</file>

<file path=xl/ctrlProps/ctrlProp775.xml><?xml version="1.0" encoding="utf-8"?>
<formControlPr xmlns="http://schemas.microsoft.com/office/spreadsheetml/2009/9/main" objectType="Drop" dropLines="15" dropStyle="combo" dx="16" fmlaLink="D1" fmlaRange="queteur" noThreeD="1" sel="20" val="82"/>
</file>

<file path=xl/ctrlProps/ctrlProp776.xml><?xml version="1.0" encoding="utf-8"?>
<formControlPr xmlns="http://schemas.microsoft.com/office/spreadsheetml/2009/9/main" objectType="Drop" dropLines="15" dropStyle="combo" dx="16" fmlaLink="F1" fmlaRange="queteur" noThreeD="1" sel="94" val="82"/>
</file>

<file path=xl/ctrlProps/ctrlProp777.xml><?xml version="1.0" encoding="utf-8"?>
<formControlPr xmlns="http://schemas.microsoft.com/office/spreadsheetml/2009/9/main" objectType="Drop" dropLines="15" dropStyle="combo" dx="16" fmlaLink="G1" fmlaRange="queteur" noThreeD="1" sel="30" val="82"/>
</file>

<file path=xl/ctrlProps/ctrlProp778.xml><?xml version="1.0" encoding="utf-8"?>
<formControlPr xmlns="http://schemas.microsoft.com/office/spreadsheetml/2009/9/main" objectType="Drop" dropLines="15" dropStyle="combo" dx="16" fmlaLink="H1" fmlaRange="queteur" noThreeD="1" sel="68" val="82"/>
</file>

<file path=xl/ctrlProps/ctrlProp779.xml><?xml version="1.0" encoding="utf-8"?>
<formControlPr xmlns="http://schemas.microsoft.com/office/spreadsheetml/2009/9/main" objectType="Drop" dropLines="15" dropStyle="combo" dx="16" fmlaLink="I1" fmlaRange="queteur" noThreeD="1" sel="95" val="82"/>
</file>

<file path=xl/ctrlProps/ctrlProp780.xml><?xml version="1.0" encoding="utf-8"?>
<formControlPr xmlns="http://schemas.microsoft.com/office/spreadsheetml/2009/9/main" objectType="Drop" dropLines="20" dropStyle="combo" dx="16" fmlaLink="C1" fmlaRange="queteur" noThreeD="1" sel="16" val="0"/>
</file>

<file path=xl/ctrlProps/ctrlProp781.xml><?xml version="1.0" encoding="utf-8"?>
<formControlPr xmlns="http://schemas.microsoft.com/office/spreadsheetml/2009/9/main" objectType="Drop" dropLines="15" dropStyle="combo" dx="16" fmlaLink="C21" fmlaRange="queteur" noThreeD="1" sel="84" val="82"/>
</file>

<file path=xl/ctrlProps/ctrlProp782.xml><?xml version="1.0" encoding="utf-8"?>
<formControlPr xmlns="http://schemas.microsoft.com/office/spreadsheetml/2009/9/main" objectType="Drop" dropLines="15" dropStyle="combo" dx="16" fmlaLink="C21" fmlaRange="queteur" noThreeD="1" sel="84" val="0"/>
</file>

<file path=xl/ctrlProps/ctrlProp783.xml><?xml version="1.0" encoding="utf-8"?>
<formControlPr xmlns="http://schemas.microsoft.com/office/spreadsheetml/2009/9/main" objectType="Drop" dropLines="20" dropStyle="combo" dx="16" fmlaLink="C1" fmlaRange="queteur" noThreeD="1" sel="16" val="0"/>
</file>

<file path=xl/ctrlProps/ctrlProp784.xml><?xml version="1.0" encoding="utf-8"?>
<formControlPr xmlns="http://schemas.microsoft.com/office/spreadsheetml/2009/9/main" objectType="Drop" dropLines="15" dropStyle="combo" dx="16" fmlaLink="C41" fmlaRange="queteur" noThreeD="1" sel="97" val="82"/>
</file>

<file path=xl/ctrlProps/ctrlProp785.xml><?xml version="1.0" encoding="utf-8"?>
<formControlPr xmlns="http://schemas.microsoft.com/office/spreadsheetml/2009/9/main" objectType="Drop" dropLines="15" dropStyle="combo" dx="16" fmlaLink="C21" fmlaRange="queteur" noThreeD="1" sel="84" val="0"/>
</file>

<file path=xl/ctrlProps/ctrlProp786.xml><?xml version="1.0" encoding="utf-8"?>
<formControlPr xmlns="http://schemas.microsoft.com/office/spreadsheetml/2009/9/main" objectType="Drop" dropLines="20" dropStyle="combo" dx="16" fmlaLink="C1" fmlaRange="queteur" noThreeD="1" sel="16" val="0"/>
</file>

<file path=xl/ctrlProps/ctrlProp787.xml><?xml version="1.0" encoding="utf-8"?>
<formControlPr xmlns="http://schemas.microsoft.com/office/spreadsheetml/2009/9/main" objectType="Drop" dropLines="15" dropStyle="combo" dx="16" fmlaLink="D21" fmlaRange="queteur" noThreeD="1" sel="97" val="82"/>
</file>

<file path=xl/ctrlProps/ctrlProp788.xml><?xml version="1.0" encoding="utf-8"?>
<formControlPr xmlns="http://schemas.microsoft.com/office/spreadsheetml/2009/9/main" objectType="Drop" dropLines="15" dropStyle="combo" dx="16" fmlaLink="C21" fmlaRange="queteur" noThreeD="1" sel="84" val="0"/>
</file>

<file path=xl/ctrlProps/ctrlProp789.xml><?xml version="1.0" encoding="utf-8"?>
<formControlPr xmlns="http://schemas.microsoft.com/office/spreadsheetml/2009/9/main" objectType="Drop" dropLines="20" dropStyle="combo" dx="16" fmlaLink="C1" fmlaRange="queteur" noThreeD="1" sel="16" val="0"/>
</file>

<file path=xl/ctrlProps/ctrlProp790.xml><?xml version="1.0" encoding="utf-8"?>
<formControlPr xmlns="http://schemas.microsoft.com/office/spreadsheetml/2009/9/main" objectType="Drop" dropLines="15" dropStyle="combo" dx="16" fmlaLink="E21" fmlaRange="queteur" noThreeD="1" sel="97" val="82"/>
</file>

<file path=xl/ctrlProps/ctrlProp791.xml><?xml version="1.0" encoding="utf-8"?>
<formControlPr xmlns="http://schemas.microsoft.com/office/spreadsheetml/2009/9/main" objectType="Drop" dropLines="15" dropStyle="combo" dx="16" fmlaLink="C21" fmlaRange="queteur" noThreeD="1" sel="84" val="0"/>
</file>

<file path=xl/ctrlProps/ctrlProp792.xml><?xml version="1.0" encoding="utf-8"?>
<formControlPr xmlns="http://schemas.microsoft.com/office/spreadsheetml/2009/9/main" objectType="Drop" dropLines="20" dropStyle="combo" dx="16" fmlaLink="C1" fmlaRange="queteur" noThreeD="1" sel="16" val="0"/>
</file>

<file path=xl/ctrlProps/ctrlProp793.xml><?xml version="1.0" encoding="utf-8"?>
<formControlPr xmlns="http://schemas.microsoft.com/office/spreadsheetml/2009/9/main" objectType="Drop" dropLines="15" dropStyle="combo" dx="16" fmlaLink="F21" fmlaRange="queteur" noThreeD="1" sel="97" val="0"/>
</file>

<file path=xl/ctrlProps/ctrlProp794.xml><?xml version="1.0" encoding="utf-8"?>
<formControlPr xmlns="http://schemas.microsoft.com/office/spreadsheetml/2009/9/main" objectType="Drop" dropLines="15" dropStyle="combo" dx="16" fmlaLink="C21" fmlaRange="queteur" noThreeD="1" sel="84" val="0"/>
</file>

<file path=xl/ctrlProps/ctrlProp795.xml><?xml version="1.0" encoding="utf-8"?>
<formControlPr xmlns="http://schemas.microsoft.com/office/spreadsheetml/2009/9/main" objectType="Drop" dropLines="20" dropStyle="combo" dx="16" fmlaLink="C1" fmlaRange="queteur" noThreeD="1" sel="16" val="0"/>
</file>

<file path=xl/ctrlProps/ctrlProp796.xml><?xml version="1.0" encoding="utf-8"?>
<formControlPr xmlns="http://schemas.microsoft.com/office/spreadsheetml/2009/9/main" objectType="Drop" dropLines="15" dropStyle="combo" dx="16" fmlaLink="G21" fmlaRange="queteur" noThreeD="1" sel="97" val="0"/>
</file>

<file path=xl/ctrlProps/ctrlProp797.xml><?xml version="1.0" encoding="utf-8"?>
<formControlPr xmlns="http://schemas.microsoft.com/office/spreadsheetml/2009/9/main" objectType="Drop" dropLines="15" dropStyle="combo" dx="16" fmlaLink="C21" fmlaRange="queteur" noThreeD="1" sel="84" val="0"/>
</file>

<file path=xl/ctrlProps/ctrlProp798.xml><?xml version="1.0" encoding="utf-8"?>
<formControlPr xmlns="http://schemas.microsoft.com/office/spreadsheetml/2009/9/main" objectType="Drop" dropLines="20" dropStyle="combo" dx="16" fmlaLink="C1" fmlaRange="queteur" noThreeD="1" sel="16" val="0"/>
</file>

<file path=xl/ctrlProps/ctrlProp799.xml><?xml version="1.0" encoding="utf-8"?>
<formControlPr xmlns="http://schemas.microsoft.com/office/spreadsheetml/2009/9/main" objectType="Drop" dropLines="15" dropStyle="combo" dx="16" fmlaLink="H21" fmlaRange="queteur" noThreeD="1" sel="97" val="3"/>
</file>

<file path=xl/ctrlProps/ctrlProp800.xml><?xml version="1.0" encoding="utf-8"?>
<formControlPr xmlns="http://schemas.microsoft.com/office/spreadsheetml/2009/9/main" objectType="Drop" dropLines="15" dropStyle="combo" dx="16" fmlaLink="C21" fmlaRange="queteur" noThreeD="1" sel="84" val="0"/>
</file>

<file path=xl/ctrlProps/ctrlProp801.xml><?xml version="1.0" encoding="utf-8"?>
<formControlPr xmlns="http://schemas.microsoft.com/office/spreadsheetml/2009/9/main" objectType="Drop" dropLines="20" dropStyle="combo" dx="16" fmlaLink="C1" fmlaRange="queteur" noThreeD="1" sel="16" val="0"/>
</file>

<file path=xl/ctrlProps/ctrlProp802.xml><?xml version="1.0" encoding="utf-8"?>
<formControlPr xmlns="http://schemas.microsoft.com/office/spreadsheetml/2009/9/main" objectType="Drop" dropLines="15" dropStyle="combo" dx="16" fmlaLink="I21" fmlaRange="queteur" noThreeD="1" sel="97" val="82"/>
</file>

<file path=xl/ctrlProps/ctrlProp803.xml><?xml version="1.0" encoding="utf-8"?>
<formControlPr xmlns="http://schemas.microsoft.com/office/spreadsheetml/2009/9/main" objectType="Drop" dropLines="15" dropStyle="combo" dx="16" fmlaLink="C21" fmlaRange="queteur" noThreeD="1" sel="84" val="0"/>
</file>

<file path=xl/ctrlProps/ctrlProp804.xml><?xml version="1.0" encoding="utf-8"?>
<formControlPr xmlns="http://schemas.microsoft.com/office/spreadsheetml/2009/9/main" objectType="Drop" dropLines="20" dropStyle="combo" dx="16" fmlaLink="C1" fmlaRange="queteur" noThreeD="1" sel="16" val="0"/>
</file>

<file path=xl/ctrlProps/ctrlProp805.xml><?xml version="1.0" encoding="utf-8"?>
<formControlPr xmlns="http://schemas.microsoft.com/office/spreadsheetml/2009/9/main" objectType="Drop" dropLines="15" dropStyle="combo" dx="16" fmlaLink="D41" fmlaRange="queteur" noThreeD="1" sel="97" val="30"/>
</file>

<file path=xl/ctrlProps/ctrlProp806.xml><?xml version="1.0" encoding="utf-8"?>
<formControlPr xmlns="http://schemas.microsoft.com/office/spreadsheetml/2009/9/main" objectType="Drop" dropLines="15" dropStyle="combo" dx="16" fmlaLink="C21" fmlaRange="queteur" noThreeD="1" sel="84" val="0"/>
</file>

<file path=xl/ctrlProps/ctrlProp807.xml><?xml version="1.0" encoding="utf-8"?>
<formControlPr xmlns="http://schemas.microsoft.com/office/spreadsheetml/2009/9/main" objectType="Drop" dropLines="20" dropStyle="combo" dx="16" fmlaLink="C1" fmlaRange="queteur" noThreeD="1" sel="16" val="0"/>
</file>

<file path=xl/ctrlProps/ctrlProp808.xml><?xml version="1.0" encoding="utf-8"?>
<formControlPr xmlns="http://schemas.microsoft.com/office/spreadsheetml/2009/9/main" objectType="Drop" dropLines="15" dropStyle="combo" dx="16" fmlaLink="E41" fmlaRange="queteur" noThreeD="1" sel="97" val="0"/>
</file>

<file path=xl/ctrlProps/ctrlProp809.xml><?xml version="1.0" encoding="utf-8"?>
<formControlPr xmlns="http://schemas.microsoft.com/office/spreadsheetml/2009/9/main" objectType="Drop" dropLines="15" dropStyle="combo" dx="16" fmlaLink="C21" fmlaRange="queteur" noThreeD="1" sel="84" val="0"/>
</file>

<file path=xl/ctrlProps/ctrlProp810.xml><?xml version="1.0" encoding="utf-8"?>
<formControlPr xmlns="http://schemas.microsoft.com/office/spreadsheetml/2009/9/main" objectType="Drop" dropLines="20" dropStyle="combo" dx="16" fmlaLink="C1" fmlaRange="queteur" noThreeD="1" sel="16" val="0"/>
</file>

<file path=xl/ctrlProps/ctrlProp811.xml><?xml version="1.0" encoding="utf-8"?>
<formControlPr xmlns="http://schemas.microsoft.com/office/spreadsheetml/2009/9/main" objectType="Drop" dropLines="15" dropStyle="combo" dx="16" fmlaLink="F41" fmlaRange="queteur" noThreeD="1" sel="97" val="82"/>
</file>

<file path=xl/ctrlProps/ctrlProp812.xml><?xml version="1.0" encoding="utf-8"?>
<formControlPr xmlns="http://schemas.microsoft.com/office/spreadsheetml/2009/9/main" objectType="Drop" dropLines="20" dropStyle="combo" dx="16" fmlaLink="C1" fmlaRange="queteur" noThreeD="1" sel="16" val="0"/>
</file>

<file path=xl/ctrlProps/ctrlProp813.xml><?xml version="1.0" encoding="utf-8"?>
<formControlPr xmlns="http://schemas.microsoft.com/office/spreadsheetml/2009/9/main" objectType="Drop" dropLines="15" dropStyle="combo" dx="16" fmlaLink="C21" fmlaRange="queteur" noThreeD="1" sel="84" val="0"/>
</file>

<file path=xl/ctrlProps/ctrlProp814.xml><?xml version="1.0" encoding="utf-8"?>
<formControlPr xmlns="http://schemas.microsoft.com/office/spreadsheetml/2009/9/main" objectType="Drop" dropStyle="combo" dx="16" fmlaLink="D1" fmlaRange="queteur" noThreeD="1" sel="20" val="0"/>
</file>

<file path=xl/ctrlProps/ctrlProp815.xml><?xml version="1.0" encoding="utf-8"?>
<formControlPr xmlns="http://schemas.microsoft.com/office/spreadsheetml/2009/9/main" objectType="Drop" dropLines="15" dropStyle="combo" dx="16" fmlaLink="E1" fmlaRange="queteur" noThreeD="1" sel="62" val="3"/>
</file>

<file path=xl/ctrlProps/ctrlProp816.xml><?xml version="1.0" encoding="utf-8"?>
<formControlPr xmlns="http://schemas.microsoft.com/office/spreadsheetml/2009/9/main" objectType="Drop" dropStyle="combo" dx="16" fmlaLink="F1" fmlaRange="queteur" noThreeD="1" sel="94" val="8"/>
</file>

<file path=xl/ctrlProps/ctrlProp817.xml><?xml version="1.0" encoding="utf-8"?>
<formControlPr xmlns="http://schemas.microsoft.com/office/spreadsheetml/2009/9/main" objectType="Drop" dropStyle="combo" dx="16" fmlaLink="G1" fmlaRange="queteur" noThreeD="1" sel="30" val="0"/>
</file>

<file path=xl/ctrlProps/ctrlProp818.xml><?xml version="1.0" encoding="utf-8"?>
<formControlPr xmlns="http://schemas.microsoft.com/office/spreadsheetml/2009/9/main" objectType="Drop" dropStyle="combo" dx="16" fmlaLink="H1" fmlaRange="queteur" noThreeD="1" sel="68" val="0"/>
</file>

<file path=xl/ctrlProps/ctrlProp819.xml><?xml version="1.0" encoding="utf-8"?>
<formControlPr xmlns="http://schemas.microsoft.com/office/spreadsheetml/2009/9/main" objectType="Drop" dropStyle="combo" dx="16" fmlaLink="I1" fmlaRange="queteur" noThreeD="1" sel="95" val="0"/>
</file>

<file path=xl/ctrlProps/ctrlProp820.xml><?xml version="1.0" encoding="utf-8"?>
<formControlPr xmlns="http://schemas.microsoft.com/office/spreadsheetml/2009/9/main" objectType="Drop" dropStyle="combo" dx="16" fmlaLink="F21" fmlaRange="queteur" noThreeD="1" sel="97" val="7"/>
</file>

<file path=xl/ctrlProps/ctrlProp821.xml><?xml version="1.0" encoding="utf-8"?>
<formControlPr xmlns="http://schemas.microsoft.com/office/spreadsheetml/2009/9/main" objectType="Drop" dropStyle="combo" dx="16" fmlaLink="G21" fmlaRange="queteur" noThreeD="1" sel="97" val="4"/>
</file>

<file path=xl/ctrlProps/ctrlProp822.xml><?xml version="1.0" encoding="utf-8"?>
<formControlPr xmlns="http://schemas.microsoft.com/office/spreadsheetml/2009/9/main" objectType="Drop" dropStyle="combo" dx="16" fmlaLink="H21" fmlaRange="queteur" noThreeD="1" sel="97" val="0"/>
</file>

<file path=xl/ctrlProps/ctrlProp823.xml><?xml version="1.0" encoding="utf-8"?>
<formControlPr xmlns="http://schemas.microsoft.com/office/spreadsheetml/2009/9/main" objectType="Drop" dropStyle="combo" dx="16" fmlaLink="I21" fmlaRange="queteur" noThreeD="1" sel="97" val="0"/>
</file>

<file path=xl/ctrlProps/ctrlProp824.xml><?xml version="1.0" encoding="utf-8"?>
<formControlPr xmlns="http://schemas.microsoft.com/office/spreadsheetml/2009/9/main" objectType="Drop" dropStyle="combo" dx="16" fmlaLink="F21" fmlaRange="queteur" noThreeD="1" sel="97" val="7"/>
</file>

<file path=xl/ctrlProps/ctrlProp825.xml><?xml version="1.0" encoding="utf-8"?>
<formControlPr xmlns="http://schemas.microsoft.com/office/spreadsheetml/2009/9/main" objectType="Drop" dropStyle="combo" dx="16" fmlaLink="G21" fmlaRange="queteur" noThreeD="1" sel="97" val="4"/>
</file>

<file path=xl/ctrlProps/ctrlProp826.xml><?xml version="1.0" encoding="utf-8"?>
<formControlPr xmlns="http://schemas.microsoft.com/office/spreadsheetml/2009/9/main" objectType="Drop" dropStyle="combo" dx="16" fmlaLink="H21" fmlaRange="queteur" noThreeD="1" sel="97" val="0"/>
</file>

<file path=xl/ctrlProps/ctrlProp827.xml><?xml version="1.0" encoding="utf-8"?>
<formControlPr xmlns="http://schemas.microsoft.com/office/spreadsheetml/2009/9/main" objectType="Drop" dropStyle="combo" dx="16" fmlaLink="I21" fmlaRange="queteur" noThreeD="1" sel="97" val="0"/>
</file>

<file path=xl/ctrlProps/ctrlProp828.xml><?xml version="1.0" encoding="utf-8"?>
<formControlPr xmlns="http://schemas.microsoft.com/office/spreadsheetml/2009/9/main" objectType="Drop" dropStyle="combo" dx="16" fmlaLink="E1" fmlaRange="queteur" noThreeD="1" sel="62" val="0"/>
</file>

<file path=xl/ctrlProps/ctrlProp829.xml><?xml version="1.0" encoding="utf-8"?>
<formControlPr xmlns="http://schemas.microsoft.com/office/spreadsheetml/2009/9/main" objectType="Drop" dropStyle="combo" dx="16" fmlaLink="E21" fmlaRange="queteur" noThreeD="1" sel="97" val="7"/>
</file>

<file path=xl/ctrlProps/ctrlProp830.xml><?xml version="1.0" encoding="utf-8"?>
<formControlPr xmlns="http://schemas.microsoft.com/office/spreadsheetml/2009/9/main" objectType="Drop" dropLines="15" dropStyle="combo" dx="16" fmlaLink="C1" fmlaRange="queteur" noThreeD="1" sel="16" val="82"/>
</file>

<file path=xl/ctrlProps/ctrlProp831.xml><?xml version="1.0" encoding="utf-8"?>
<formControlPr xmlns="http://schemas.microsoft.com/office/spreadsheetml/2009/9/main" objectType="Drop" dropLines="15" dropStyle="combo" dx="16" fmlaLink="D1" fmlaRange="queteur" noThreeD="1" sel="20" val="0"/>
</file>

<file path=xl/ctrlProps/ctrlProp832.xml><?xml version="1.0" encoding="utf-8"?>
<formControlPr xmlns="http://schemas.microsoft.com/office/spreadsheetml/2009/9/main" objectType="Drop" dropLines="15" dropStyle="combo" dx="16" fmlaLink="F1" fmlaRange="queteur" noThreeD="1" sel="94" val="4"/>
</file>

<file path=xl/ctrlProps/ctrlProp833.xml><?xml version="1.0" encoding="utf-8"?>
<formControlPr xmlns="http://schemas.microsoft.com/office/spreadsheetml/2009/9/main" objectType="Drop" dropLines="15" dropStyle="combo" dx="16" fmlaLink="G1" fmlaRange="queteur" noThreeD="1" sel="30" val="0"/>
</file>

<file path=xl/ctrlProps/ctrlProp834.xml><?xml version="1.0" encoding="utf-8"?>
<formControlPr xmlns="http://schemas.microsoft.com/office/spreadsheetml/2009/9/main" objectType="Drop" dropLines="15" dropStyle="combo" dx="16" fmlaLink="H1" fmlaRange="queteur" noThreeD="1" sel="68" val="0"/>
</file>

<file path=xl/ctrlProps/ctrlProp835.xml><?xml version="1.0" encoding="utf-8"?>
<formControlPr xmlns="http://schemas.microsoft.com/office/spreadsheetml/2009/9/main" objectType="Drop" dropLines="15" dropStyle="combo" dx="16" fmlaLink="I1" fmlaRange="queteur" noThreeD="1" sel="95" val="0"/>
</file>

<file path=xl/ctrlProps/ctrlProp836.xml><?xml version="1.0" encoding="utf-8"?>
<formControlPr xmlns="http://schemas.microsoft.com/office/spreadsheetml/2009/9/main" objectType="Drop" dropLines="20" dropStyle="combo" dx="16" fmlaLink="C1" fmlaRange="queteur" noThreeD="1" sel="16" val="0"/>
</file>

<file path=xl/ctrlProps/ctrlProp837.xml><?xml version="1.0" encoding="utf-8"?>
<formControlPr xmlns="http://schemas.microsoft.com/office/spreadsheetml/2009/9/main" objectType="Drop" dropLines="15" dropStyle="combo" dx="16" fmlaLink="C21" fmlaRange="queteur" noThreeD="1" sel="84" val="82"/>
</file>

<file path=xl/ctrlProps/ctrlProp838.xml><?xml version="1.0" encoding="utf-8"?>
<formControlPr xmlns="http://schemas.microsoft.com/office/spreadsheetml/2009/9/main" objectType="Drop" dropLines="15" dropStyle="combo" dx="16" fmlaLink="C21" fmlaRange="queteur" noThreeD="1" sel="84" val="0"/>
</file>

<file path=xl/ctrlProps/ctrlProp839.xml><?xml version="1.0" encoding="utf-8"?>
<formControlPr xmlns="http://schemas.microsoft.com/office/spreadsheetml/2009/9/main" objectType="Drop" dropLines="20" dropStyle="combo" dx="16" fmlaLink="C1" fmlaRange="queteur" noThreeD="1" sel="16" val="0"/>
</file>

<file path=xl/ctrlProps/ctrlProp840.xml><?xml version="1.0" encoding="utf-8"?>
<formControlPr xmlns="http://schemas.microsoft.com/office/spreadsheetml/2009/9/main" objectType="Drop" dropLines="15" dropStyle="combo" dx="16" fmlaLink="C41" fmlaRange="queteur" noThreeD="1" sel="97" val="0"/>
</file>

<file path=xl/ctrlProps/ctrlProp841.xml><?xml version="1.0" encoding="utf-8"?>
<formControlPr xmlns="http://schemas.microsoft.com/office/spreadsheetml/2009/9/main" objectType="Drop" dropLines="15" dropStyle="combo" dx="16" fmlaLink="C21" fmlaRange="queteur" noThreeD="1" sel="84" val="0"/>
</file>

<file path=xl/ctrlProps/ctrlProp842.xml><?xml version="1.0" encoding="utf-8"?>
<formControlPr xmlns="http://schemas.microsoft.com/office/spreadsheetml/2009/9/main" objectType="Drop" dropLines="20" dropStyle="combo" dx="16" fmlaLink="C1" fmlaRange="queteur" noThreeD="1" sel="16" val="0"/>
</file>

<file path=xl/ctrlProps/ctrlProp843.xml><?xml version="1.0" encoding="utf-8"?>
<formControlPr xmlns="http://schemas.microsoft.com/office/spreadsheetml/2009/9/main" objectType="Drop" dropLines="15" dropStyle="combo" dx="16" fmlaLink="D21" fmlaRange="queteur" noThreeD="1" sel="97" val="0"/>
</file>

<file path=xl/ctrlProps/ctrlProp844.xml><?xml version="1.0" encoding="utf-8"?>
<formControlPr xmlns="http://schemas.microsoft.com/office/spreadsheetml/2009/9/main" objectType="Drop" dropLines="15" dropStyle="combo" dx="16" fmlaLink="C21" fmlaRange="queteur" noThreeD="1" sel="84" val="0"/>
</file>

<file path=xl/ctrlProps/ctrlProp845.xml><?xml version="1.0" encoding="utf-8"?>
<formControlPr xmlns="http://schemas.microsoft.com/office/spreadsheetml/2009/9/main" objectType="Drop" dropLines="20" dropStyle="combo" dx="16" fmlaLink="C1" fmlaRange="queteur" noThreeD="1" sel="16" val="0"/>
</file>

<file path=xl/ctrlProps/ctrlProp846.xml><?xml version="1.0" encoding="utf-8"?>
<formControlPr xmlns="http://schemas.microsoft.com/office/spreadsheetml/2009/9/main" objectType="Drop" dropLines="15" dropStyle="combo" dx="16" fmlaLink="E21" fmlaRange="queteur" noThreeD="1" sel="97" val="0"/>
</file>

<file path=xl/ctrlProps/ctrlProp847.xml><?xml version="1.0" encoding="utf-8"?>
<formControlPr xmlns="http://schemas.microsoft.com/office/spreadsheetml/2009/9/main" objectType="Drop" dropLines="15" dropStyle="combo" dx="16" fmlaLink="C21" fmlaRange="queteur" noThreeD="1" sel="84" val="0"/>
</file>

<file path=xl/ctrlProps/ctrlProp848.xml><?xml version="1.0" encoding="utf-8"?>
<formControlPr xmlns="http://schemas.microsoft.com/office/spreadsheetml/2009/9/main" objectType="Drop" dropLines="20" dropStyle="combo" dx="16" fmlaLink="C1" fmlaRange="queteur" noThreeD="1" sel="16" val="0"/>
</file>

<file path=xl/ctrlProps/ctrlProp849.xml><?xml version="1.0" encoding="utf-8"?>
<formControlPr xmlns="http://schemas.microsoft.com/office/spreadsheetml/2009/9/main" objectType="Drop" dropLines="15" dropStyle="combo" dx="16" fmlaLink="F21" fmlaRange="queteur" noThreeD="1" sel="97" val="13"/>
</file>

<file path=xl/ctrlProps/ctrlProp850.xml><?xml version="1.0" encoding="utf-8"?>
<formControlPr xmlns="http://schemas.microsoft.com/office/spreadsheetml/2009/9/main" objectType="Drop" dropLines="15" dropStyle="combo" dx="16" fmlaLink="C21" fmlaRange="queteur" noThreeD="1" sel="84" val="0"/>
</file>

<file path=xl/ctrlProps/ctrlProp851.xml><?xml version="1.0" encoding="utf-8"?>
<formControlPr xmlns="http://schemas.microsoft.com/office/spreadsheetml/2009/9/main" objectType="Drop" dropLines="20" dropStyle="combo" dx="16" fmlaLink="C1" fmlaRange="queteur" noThreeD="1" sel="16" val="0"/>
</file>

<file path=xl/ctrlProps/ctrlProp852.xml><?xml version="1.0" encoding="utf-8"?>
<formControlPr xmlns="http://schemas.microsoft.com/office/spreadsheetml/2009/9/main" objectType="Drop" dropLines="15" dropStyle="combo" dx="16" fmlaLink="G21" fmlaRange="queteur" noThreeD="1" sel="97" val="30"/>
</file>

<file path=xl/ctrlProps/ctrlProp853.xml><?xml version="1.0" encoding="utf-8"?>
<formControlPr xmlns="http://schemas.microsoft.com/office/spreadsheetml/2009/9/main" objectType="Drop" dropLines="15" dropStyle="combo" dx="16" fmlaLink="C21" fmlaRange="queteur" noThreeD="1" sel="84" val="0"/>
</file>

<file path=xl/ctrlProps/ctrlProp854.xml><?xml version="1.0" encoding="utf-8"?>
<formControlPr xmlns="http://schemas.microsoft.com/office/spreadsheetml/2009/9/main" objectType="Drop" dropLines="20" dropStyle="combo" dx="16" fmlaLink="C1" fmlaRange="queteur" noThreeD="1" sel="16" val="0"/>
</file>

<file path=xl/ctrlProps/ctrlProp855.xml><?xml version="1.0" encoding="utf-8"?>
<formControlPr xmlns="http://schemas.microsoft.com/office/spreadsheetml/2009/9/main" objectType="Drop" dropLines="15" dropStyle="combo" dx="16" fmlaLink="H21" fmlaRange="queteur" noThreeD="1" sel="97" val="30"/>
</file>

<file path=xl/ctrlProps/ctrlProp856.xml><?xml version="1.0" encoding="utf-8"?>
<formControlPr xmlns="http://schemas.microsoft.com/office/spreadsheetml/2009/9/main" objectType="Drop" dropLines="15" dropStyle="combo" dx="16" fmlaLink="C21" fmlaRange="queteur" noThreeD="1" sel="84" val="0"/>
</file>

<file path=xl/ctrlProps/ctrlProp857.xml><?xml version="1.0" encoding="utf-8"?>
<formControlPr xmlns="http://schemas.microsoft.com/office/spreadsheetml/2009/9/main" objectType="Drop" dropLines="20" dropStyle="combo" dx="16" fmlaLink="C1" fmlaRange="queteur" noThreeD="1" sel="16" val="0"/>
</file>

<file path=xl/ctrlProps/ctrlProp858.xml><?xml version="1.0" encoding="utf-8"?>
<formControlPr xmlns="http://schemas.microsoft.com/office/spreadsheetml/2009/9/main" objectType="Drop" dropLines="15" dropStyle="combo" dx="16" fmlaLink="I21" fmlaRange="queteur" noThreeD="1" sel="97" val="0"/>
</file>

<file path=xl/ctrlProps/ctrlProp859.xml><?xml version="1.0" encoding="utf-8"?>
<formControlPr xmlns="http://schemas.microsoft.com/office/spreadsheetml/2009/9/main" objectType="Drop" dropLines="15" dropStyle="combo" dx="16" fmlaLink="C21" fmlaRange="queteur" noThreeD="1" sel="84" val="0"/>
</file>

<file path=xl/ctrlProps/ctrlProp860.xml><?xml version="1.0" encoding="utf-8"?>
<formControlPr xmlns="http://schemas.microsoft.com/office/spreadsheetml/2009/9/main" objectType="Drop" dropLines="20" dropStyle="combo" dx="16" fmlaLink="C1" fmlaRange="queteur" noThreeD="1" sel="16" val="0"/>
</file>

<file path=xl/ctrlProps/ctrlProp861.xml><?xml version="1.0" encoding="utf-8"?>
<formControlPr xmlns="http://schemas.microsoft.com/office/spreadsheetml/2009/9/main" objectType="Drop" dropLines="15" dropStyle="combo" dx="16" fmlaLink="D41" fmlaRange="queteur" noThreeD="1" sel="97" val="0"/>
</file>

<file path=xl/ctrlProps/ctrlProp862.xml><?xml version="1.0" encoding="utf-8"?>
<formControlPr xmlns="http://schemas.microsoft.com/office/spreadsheetml/2009/9/main" objectType="Drop" dropLines="15" dropStyle="combo" dx="16" fmlaLink="C21" fmlaRange="queteur" noThreeD="1" sel="84" val="0"/>
</file>

<file path=xl/ctrlProps/ctrlProp863.xml><?xml version="1.0" encoding="utf-8"?>
<formControlPr xmlns="http://schemas.microsoft.com/office/spreadsheetml/2009/9/main" objectType="Drop" dropLines="20" dropStyle="combo" dx="16" fmlaLink="C1" fmlaRange="queteur" noThreeD="1" sel="16" val="0"/>
</file>

<file path=xl/ctrlProps/ctrlProp864.xml><?xml version="1.0" encoding="utf-8"?>
<formControlPr xmlns="http://schemas.microsoft.com/office/spreadsheetml/2009/9/main" objectType="Drop" dropLines="15" dropStyle="combo" dx="16" fmlaLink="E41" fmlaRange="queteur" noThreeD="1" sel="97" val="0"/>
</file>

<file path=xl/ctrlProps/ctrlProp865.xml><?xml version="1.0" encoding="utf-8"?>
<formControlPr xmlns="http://schemas.microsoft.com/office/spreadsheetml/2009/9/main" objectType="Drop" dropLines="15" dropStyle="combo" dx="16" fmlaLink="C21" fmlaRange="queteur" noThreeD="1" sel="84" val="0"/>
</file>

<file path=xl/ctrlProps/ctrlProp866.xml><?xml version="1.0" encoding="utf-8"?>
<formControlPr xmlns="http://schemas.microsoft.com/office/spreadsheetml/2009/9/main" objectType="Drop" dropLines="20" dropStyle="combo" dx="16" fmlaLink="C1" fmlaRange="queteur" noThreeD="1" sel="16" val="0"/>
</file>

<file path=xl/ctrlProps/ctrlProp867.xml><?xml version="1.0" encoding="utf-8"?>
<formControlPr xmlns="http://schemas.microsoft.com/office/spreadsheetml/2009/9/main" objectType="Drop" dropLines="15" dropStyle="combo" dx="16" fmlaLink="F41" fmlaRange="queteur" noThreeD="1" sel="97" val="0"/>
</file>

<file path=xl/ctrlProps/ctrlProp868.xml><?xml version="1.0" encoding="utf-8"?>
<formControlPr xmlns="http://schemas.microsoft.com/office/spreadsheetml/2009/9/main" objectType="Drop" dropLines="20" dropStyle="combo" dx="16" fmlaLink="J1" fmlaRange="queteur" noThreeD="1" sel="55" val="0"/>
</file>

<file path=xl/ctrlProps/ctrlProp869.xml><?xml version="1.0" encoding="utf-8"?>
<formControlPr xmlns="http://schemas.microsoft.com/office/spreadsheetml/2009/9/main" objectType="Drop" dropLines="15" dropStyle="combo" dx="16" fmlaLink="J21" fmlaRange="queteur" noThreeD="1" sel="97" val="0"/>
</file>

<file path=xl/ctrlProps/ctrlProp870.xml><?xml version="1.0" encoding="utf-8"?>
<formControlPr xmlns="http://schemas.microsoft.com/office/spreadsheetml/2009/9/main" objectType="Drop" dropStyle="combo" dx="16" fmlaLink="K1" fmlaRange="queteur" noThreeD="1" sel="97" val="0"/>
</file>

<file path=xl/ctrlProps/ctrlProp871.xml><?xml version="1.0" encoding="utf-8"?>
<formControlPr xmlns="http://schemas.microsoft.com/office/spreadsheetml/2009/9/main" objectType="Drop" dropLines="15" dropStyle="combo" dx="16" fmlaLink="L1" fmlaRange="queteur" noThreeD="1" sel="97" val="82"/>
</file>

<file path=xl/ctrlProps/ctrlProp872.xml><?xml version="1.0" encoding="utf-8"?>
<formControlPr xmlns="http://schemas.microsoft.com/office/spreadsheetml/2009/9/main" objectType="Drop" dropStyle="combo" dx="16" fmlaLink="M1" fmlaRange="queteur" noThreeD="1" sel="97" val="8"/>
</file>

<file path=xl/ctrlProps/ctrlProp873.xml><?xml version="1.0" encoding="utf-8"?>
<formControlPr xmlns="http://schemas.microsoft.com/office/spreadsheetml/2009/9/main" objectType="Drop" dropStyle="combo" dx="16" fmlaLink="N1" fmlaRange="queteur" noThreeD="1" sel="97" val="0"/>
</file>

<file path=xl/ctrlProps/ctrlProp874.xml><?xml version="1.0" encoding="utf-8"?>
<formControlPr xmlns="http://schemas.microsoft.com/office/spreadsheetml/2009/9/main" objectType="Drop" dropStyle="combo" dx="16" fmlaLink="O1" fmlaRange="queteur" noThreeD="1" sel="97" val="0"/>
</file>

<file path=xl/ctrlProps/ctrlProp875.xml><?xml version="1.0" encoding="utf-8"?>
<formControlPr xmlns="http://schemas.microsoft.com/office/spreadsheetml/2009/9/main" objectType="Drop" dropStyle="combo" dx="16" fmlaLink="P1" fmlaRange="queteur" noThreeD="1" sel="97" val="0"/>
</file>

<file path=xl/ctrlProps/ctrlProp876.xml><?xml version="1.0" encoding="utf-8"?>
<formControlPr xmlns="http://schemas.microsoft.com/office/spreadsheetml/2009/9/main" objectType="Drop" dropStyle="combo" dx="16" fmlaLink="M21" fmlaRange="queteur" noThreeD="1" sel="97" val="7"/>
</file>

<file path=xl/ctrlProps/ctrlProp877.xml><?xml version="1.0" encoding="utf-8"?>
<formControlPr xmlns="http://schemas.microsoft.com/office/spreadsheetml/2009/9/main" objectType="Drop" dropStyle="combo" dx="16" fmlaLink="N21" fmlaRange="queteur" noThreeD="1" sel="97" val="4"/>
</file>

<file path=xl/ctrlProps/ctrlProp878.xml><?xml version="1.0" encoding="utf-8"?>
<formControlPr xmlns="http://schemas.microsoft.com/office/spreadsheetml/2009/9/main" objectType="Drop" dropStyle="combo" dx="16" fmlaLink="O21" fmlaRange="queteur" noThreeD="1" sel="97" val="0"/>
</file>

<file path=xl/ctrlProps/ctrlProp879.xml><?xml version="1.0" encoding="utf-8"?>
<formControlPr xmlns="http://schemas.microsoft.com/office/spreadsheetml/2009/9/main" objectType="Drop" dropStyle="combo" dx="16" fmlaLink="P21" fmlaRange="queteur" noThreeD="1" sel="97" val="0"/>
</file>

<file path=xl/ctrlProps/ctrlProp880.xml><?xml version="1.0" encoding="utf-8"?>
<formControlPr xmlns="http://schemas.microsoft.com/office/spreadsheetml/2009/9/main" objectType="Drop" dropStyle="combo" dx="16" fmlaLink="M21" fmlaRange="queteur" noThreeD="1" sel="97" val="7"/>
</file>

<file path=xl/ctrlProps/ctrlProp881.xml><?xml version="1.0" encoding="utf-8"?>
<formControlPr xmlns="http://schemas.microsoft.com/office/spreadsheetml/2009/9/main" objectType="Drop" dropStyle="combo" dx="16" fmlaLink="N21" fmlaRange="queteur" noThreeD="1" sel="97" val="4"/>
</file>

<file path=xl/ctrlProps/ctrlProp882.xml><?xml version="1.0" encoding="utf-8"?>
<formControlPr xmlns="http://schemas.microsoft.com/office/spreadsheetml/2009/9/main" objectType="Drop" dropStyle="combo" dx="16" fmlaLink="O21" fmlaRange="queteur" noThreeD="1" sel="97" val="0"/>
</file>

<file path=xl/ctrlProps/ctrlProp883.xml><?xml version="1.0" encoding="utf-8"?>
<formControlPr xmlns="http://schemas.microsoft.com/office/spreadsheetml/2009/9/main" objectType="Drop" dropStyle="combo" dx="16" fmlaLink="P21" fmlaRange="queteur" noThreeD="1" sel="97" val="0"/>
</file>

<file path=xl/ctrlProps/ctrlProp884.xml><?xml version="1.0" encoding="utf-8"?>
<formControlPr xmlns="http://schemas.microsoft.com/office/spreadsheetml/2009/9/main" objectType="Drop" dropStyle="combo" dx="16" fmlaLink="L1" fmlaRange="queteur" noThreeD="1" sel="97" val="0"/>
</file>

<file path=xl/ctrlProps/ctrlProp885.xml><?xml version="1.0" encoding="utf-8"?>
<formControlPr xmlns="http://schemas.microsoft.com/office/spreadsheetml/2009/9/main" objectType="Drop" dropStyle="combo" dx="16" fmlaLink="L21" fmlaRange="queteur" noThreeD="1" sel="97" val="7"/>
</file>

<file path=xl/ctrlProps/ctrlProp886.xml><?xml version="1.0" encoding="utf-8"?>
<formControlPr xmlns="http://schemas.microsoft.com/office/spreadsheetml/2009/9/main" objectType="Drop" dropLines="15" dropStyle="combo" dx="16" fmlaLink="J1" fmlaRange="queteur" noThreeD="1" sel="55" val="82"/>
</file>

<file path=xl/ctrlProps/ctrlProp887.xml><?xml version="1.0" encoding="utf-8"?>
<formControlPr xmlns="http://schemas.microsoft.com/office/spreadsheetml/2009/9/main" objectType="Drop" dropLines="15" dropStyle="combo" dx="16" fmlaLink="K1" fmlaRange="queteur" noThreeD="1" sel="97" val="82"/>
</file>

<file path=xl/ctrlProps/ctrlProp888.xml><?xml version="1.0" encoding="utf-8"?>
<formControlPr xmlns="http://schemas.microsoft.com/office/spreadsheetml/2009/9/main" objectType="Drop" dropLines="15" dropStyle="combo" dx="16" fmlaLink="M1" fmlaRange="queteur" noThreeD="1" sel="97" val="82"/>
</file>

<file path=xl/ctrlProps/ctrlProp889.xml><?xml version="1.0" encoding="utf-8"?>
<formControlPr xmlns="http://schemas.microsoft.com/office/spreadsheetml/2009/9/main" objectType="Drop" dropLines="15" dropStyle="combo" dx="16" fmlaLink="N1" fmlaRange="queteur" noThreeD="1" sel="97" val="82"/>
</file>

<file path=xl/ctrlProps/ctrlProp890.xml><?xml version="1.0" encoding="utf-8"?>
<formControlPr xmlns="http://schemas.microsoft.com/office/spreadsheetml/2009/9/main" objectType="Drop" dropLines="15" dropStyle="combo" dx="16" fmlaLink="O1" fmlaRange="queteur" noThreeD="1" sel="97" val="82"/>
</file>

<file path=xl/ctrlProps/ctrlProp891.xml><?xml version="1.0" encoding="utf-8"?>
<formControlPr xmlns="http://schemas.microsoft.com/office/spreadsheetml/2009/9/main" objectType="Drop" dropLines="15" dropStyle="combo" dx="16" fmlaLink="P1" fmlaRange="queteur" noThreeD="1" sel="97" val="82"/>
</file>

<file path=xl/ctrlProps/ctrlProp892.xml><?xml version="1.0" encoding="utf-8"?>
<formControlPr xmlns="http://schemas.microsoft.com/office/spreadsheetml/2009/9/main" objectType="Drop" dropLines="20" dropStyle="combo" dx="16" fmlaLink="J1" fmlaRange="queteur" noThreeD="1" sel="55" val="0"/>
</file>

<file path=xl/ctrlProps/ctrlProp893.xml><?xml version="1.0" encoding="utf-8"?>
<formControlPr xmlns="http://schemas.microsoft.com/office/spreadsheetml/2009/9/main" objectType="Drop" dropLines="15" dropStyle="combo" dx="16" fmlaLink="J21" fmlaRange="queteur" noThreeD="1" sel="97" val="82"/>
</file>

<file path=xl/ctrlProps/ctrlProp894.xml><?xml version="1.0" encoding="utf-8"?>
<formControlPr xmlns="http://schemas.microsoft.com/office/spreadsheetml/2009/9/main" objectType="Drop" dropLines="15" dropStyle="combo" dx="16" fmlaLink="J21" fmlaRange="queteur" noThreeD="1" sel="97" val="0"/>
</file>

<file path=xl/ctrlProps/ctrlProp895.xml><?xml version="1.0" encoding="utf-8"?>
<formControlPr xmlns="http://schemas.microsoft.com/office/spreadsheetml/2009/9/main" objectType="Drop" dropLines="20" dropStyle="combo" dx="16" fmlaLink="J1" fmlaRange="queteur" noThreeD="1" sel="55" val="0"/>
</file>

<file path=xl/ctrlProps/ctrlProp896.xml><?xml version="1.0" encoding="utf-8"?>
<formControlPr xmlns="http://schemas.microsoft.com/office/spreadsheetml/2009/9/main" objectType="Drop" dropLines="15" dropStyle="combo" dx="16" fmlaLink="J41" fmlaRange="queteur" noThreeD="1" sel="94" val="79"/>
</file>

<file path=xl/ctrlProps/ctrlProp897.xml><?xml version="1.0" encoding="utf-8"?>
<formControlPr xmlns="http://schemas.microsoft.com/office/spreadsheetml/2009/9/main" objectType="Drop" dropLines="15" dropStyle="combo" dx="16" fmlaLink="J21" fmlaRange="queteur" noThreeD="1" sel="97" val="0"/>
</file>

<file path=xl/ctrlProps/ctrlProp898.xml><?xml version="1.0" encoding="utf-8"?>
<formControlPr xmlns="http://schemas.microsoft.com/office/spreadsheetml/2009/9/main" objectType="Drop" dropLines="20" dropStyle="combo" dx="16" fmlaLink="J1" fmlaRange="queteur" noThreeD="1" sel="55" val="0"/>
</file>

<file path=xl/ctrlProps/ctrlProp899.xml><?xml version="1.0" encoding="utf-8"?>
<formControlPr xmlns="http://schemas.microsoft.com/office/spreadsheetml/2009/9/main" objectType="Drop" dropLines="15" dropStyle="combo" dx="16" fmlaLink="K21" fmlaRange="queteur" noThreeD="1" sel="97" val="82"/>
</file>

<file path=xl/ctrlProps/ctrlProp900.xml><?xml version="1.0" encoding="utf-8"?>
<formControlPr xmlns="http://schemas.microsoft.com/office/spreadsheetml/2009/9/main" objectType="Drop" dropLines="15" dropStyle="combo" dx="16" fmlaLink="J21" fmlaRange="queteur" noThreeD="1" sel="97" val="0"/>
</file>

<file path=xl/ctrlProps/ctrlProp901.xml><?xml version="1.0" encoding="utf-8"?>
<formControlPr xmlns="http://schemas.microsoft.com/office/spreadsheetml/2009/9/main" objectType="Drop" dropLines="20" dropStyle="combo" dx="16" fmlaLink="J1" fmlaRange="queteur" noThreeD="1" sel="55" val="0"/>
</file>

<file path=xl/ctrlProps/ctrlProp902.xml><?xml version="1.0" encoding="utf-8"?>
<formControlPr xmlns="http://schemas.microsoft.com/office/spreadsheetml/2009/9/main" objectType="Drop" dropLines="15" dropStyle="combo" dx="16" fmlaLink="L21" fmlaRange="queteur" noThreeD="1" sel="97" val="82"/>
</file>

<file path=xl/ctrlProps/ctrlProp903.xml><?xml version="1.0" encoding="utf-8"?>
<formControlPr xmlns="http://schemas.microsoft.com/office/spreadsheetml/2009/9/main" objectType="Drop" dropLines="15" dropStyle="combo" dx="16" fmlaLink="J21" fmlaRange="queteur" noThreeD="1" sel="97" val="0"/>
</file>

<file path=xl/ctrlProps/ctrlProp904.xml><?xml version="1.0" encoding="utf-8"?>
<formControlPr xmlns="http://schemas.microsoft.com/office/spreadsheetml/2009/9/main" objectType="Drop" dropLines="20" dropStyle="combo" dx="16" fmlaLink="J1" fmlaRange="queteur" noThreeD="1" sel="55" val="0"/>
</file>

<file path=xl/ctrlProps/ctrlProp905.xml><?xml version="1.0" encoding="utf-8"?>
<formControlPr xmlns="http://schemas.microsoft.com/office/spreadsheetml/2009/9/main" objectType="Drop" dropLines="15" dropStyle="combo" dx="16" fmlaLink="M21" fmlaRange="queteur" noThreeD="1" sel="97" val="82"/>
</file>

<file path=xl/ctrlProps/ctrlProp906.xml><?xml version="1.0" encoding="utf-8"?>
<formControlPr xmlns="http://schemas.microsoft.com/office/spreadsheetml/2009/9/main" objectType="Drop" dropLines="15" dropStyle="combo" dx="16" fmlaLink="J21" fmlaRange="queteur" noThreeD="1" sel="97" val="0"/>
</file>

<file path=xl/ctrlProps/ctrlProp907.xml><?xml version="1.0" encoding="utf-8"?>
<formControlPr xmlns="http://schemas.microsoft.com/office/spreadsheetml/2009/9/main" objectType="Drop" dropLines="20" dropStyle="combo" dx="16" fmlaLink="J1" fmlaRange="queteur" noThreeD="1" sel="55" val="0"/>
</file>

<file path=xl/ctrlProps/ctrlProp908.xml><?xml version="1.0" encoding="utf-8"?>
<formControlPr xmlns="http://schemas.microsoft.com/office/spreadsheetml/2009/9/main" objectType="Drop" dropLines="15" dropStyle="combo" dx="16" fmlaLink="N21" fmlaRange="queteur" noThreeD="1" sel="97" val="82"/>
</file>

<file path=xl/ctrlProps/ctrlProp909.xml><?xml version="1.0" encoding="utf-8"?>
<formControlPr xmlns="http://schemas.microsoft.com/office/spreadsheetml/2009/9/main" objectType="Drop" dropLines="15" dropStyle="combo" dx="16" fmlaLink="J21" fmlaRange="queteur" noThreeD="1" sel="97" val="0"/>
</file>

<file path=xl/ctrlProps/ctrlProp910.xml><?xml version="1.0" encoding="utf-8"?>
<formControlPr xmlns="http://schemas.microsoft.com/office/spreadsheetml/2009/9/main" objectType="Drop" dropLines="20" dropStyle="combo" dx="16" fmlaLink="J1" fmlaRange="queteur" noThreeD="1" sel="55" val="0"/>
</file>

<file path=xl/ctrlProps/ctrlProp911.xml><?xml version="1.0" encoding="utf-8"?>
<formControlPr xmlns="http://schemas.microsoft.com/office/spreadsheetml/2009/9/main" objectType="Drop" dropLines="15" dropStyle="combo" dx="16" fmlaLink="O21" fmlaRange="queteur" noThreeD="1" sel="97" val="82"/>
</file>

<file path=xl/ctrlProps/ctrlProp912.xml><?xml version="1.0" encoding="utf-8"?>
<formControlPr xmlns="http://schemas.microsoft.com/office/spreadsheetml/2009/9/main" objectType="Drop" dropLines="15" dropStyle="combo" dx="16" fmlaLink="J21" fmlaRange="queteur" noThreeD="1" sel="97" val="0"/>
</file>

<file path=xl/ctrlProps/ctrlProp913.xml><?xml version="1.0" encoding="utf-8"?>
<formControlPr xmlns="http://schemas.microsoft.com/office/spreadsheetml/2009/9/main" objectType="Drop" dropLines="20" dropStyle="combo" dx="16" fmlaLink="J1" fmlaRange="queteur" noThreeD="1" sel="55" val="0"/>
</file>

<file path=xl/ctrlProps/ctrlProp914.xml><?xml version="1.0" encoding="utf-8"?>
<formControlPr xmlns="http://schemas.microsoft.com/office/spreadsheetml/2009/9/main" objectType="Drop" dropLines="15" dropStyle="combo" dx="16" fmlaLink="P21" fmlaRange="queteur" noThreeD="1" sel="97" val="82"/>
</file>

<file path=xl/ctrlProps/ctrlProp915.xml><?xml version="1.0" encoding="utf-8"?>
<formControlPr xmlns="http://schemas.microsoft.com/office/spreadsheetml/2009/9/main" objectType="Drop" dropLines="15" dropStyle="combo" dx="16" fmlaLink="J21" fmlaRange="queteur" noThreeD="1" sel="97" val="0"/>
</file>

<file path=xl/ctrlProps/ctrlProp916.xml><?xml version="1.0" encoding="utf-8"?>
<formControlPr xmlns="http://schemas.microsoft.com/office/spreadsheetml/2009/9/main" objectType="Drop" dropLines="20" dropStyle="combo" dx="16" fmlaLink="J1" fmlaRange="queteur" noThreeD="1" sel="55" val="0"/>
</file>

<file path=xl/ctrlProps/ctrlProp917.xml><?xml version="1.0" encoding="utf-8"?>
<formControlPr xmlns="http://schemas.microsoft.com/office/spreadsheetml/2009/9/main" objectType="Drop" dropLines="15" dropStyle="combo" dx="16" fmlaLink="K41" fmlaRange="queteur" noThreeD="1" sel="97" val="82"/>
</file>

<file path=xl/ctrlProps/ctrlProp918.xml><?xml version="1.0" encoding="utf-8"?>
<formControlPr xmlns="http://schemas.microsoft.com/office/spreadsheetml/2009/9/main" objectType="Drop" dropLines="15" dropStyle="combo" dx="16" fmlaLink="J21" fmlaRange="queteur" noThreeD="1" sel="97" val="0"/>
</file>

<file path=xl/ctrlProps/ctrlProp919.xml><?xml version="1.0" encoding="utf-8"?>
<formControlPr xmlns="http://schemas.microsoft.com/office/spreadsheetml/2009/9/main" objectType="Drop" dropLines="20" dropStyle="combo" dx="16" fmlaLink="J1" fmlaRange="queteur" noThreeD="1" sel="55" val="0"/>
</file>

<file path=xl/ctrlProps/ctrlProp920.xml><?xml version="1.0" encoding="utf-8"?>
<formControlPr xmlns="http://schemas.microsoft.com/office/spreadsheetml/2009/9/main" objectType="Drop" dropLines="15" dropStyle="combo" dx="16" fmlaLink="L41" fmlaRange="queteur" noThreeD="1" sel="97" val="82"/>
</file>

<file path=xl/ctrlProps/ctrlProp921.xml><?xml version="1.0" encoding="utf-8"?>
<formControlPr xmlns="http://schemas.microsoft.com/office/spreadsheetml/2009/9/main" objectType="Drop" dropLines="15" dropStyle="combo" dx="16" fmlaLink="J21" fmlaRange="queteur" noThreeD="1" sel="97" val="0"/>
</file>

<file path=xl/ctrlProps/ctrlProp922.xml><?xml version="1.0" encoding="utf-8"?>
<formControlPr xmlns="http://schemas.microsoft.com/office/spreadsheetml/2009/9/main" objectType="Drop" dropLines="20" dropStyle="combo" dx="16" fmlaLink="J1" fmlaRange="queteur" noThreeD="1" sel="55" val="0"/>
</file>

<file path=xl/ctrlProps/ctrlProp923.xml><?xml version="1.0" encoding="utf-8"?>
<formControlPr xmlns="http://schemas.microsoft.com/office/spreadsheetml/2009/9/main" objectType="Drop" dropLines="15" dropStyle="combo" dx="16" fmlaLink="M41" fmlaRange="queteur" noThreeD="1" sel="95" val="80"/>
</file>

<file path=xl/ctrlProps/ctrlProp924.xml><?xml version="1.0" encoding="utf-8"?>
<formControlPr xmlns="http://schemas.microsoft.com/office/spreadsheetml/2009/9/main" objectType="Drop" dropLines="20" dropStyle="combo" dx="16" fmlaLink="J1" fmlaRange="queteur" noThreeD="1" sel="55" val="0"/>
</file>

<file path=xl/ctrlProps/ctrlProp925.xml><?xml version="1.0" encoding="utf-8"?>
<formControlPr xmlns="http://schemas.microsoft.com/office/spreadsheetml/2009/9/main" objectType="Drop" dropLines="15" dropStyle="combo" dx="16" fmlaLink="J21" fmlaRange="queteur" noThreeD="1" sel="97" val="0"/>
</file>

<file path=xl/ctrlProps/ctrlProp926.xml><?xml version="1.0" encoding="utf-8"?>
<formControlPr xmlns="http://schemas.microsoft.com/office/spreadsheetml/2009/9/main" objectType="Drop" dropStyle="combo" dx="16" fmlaLink="K1" fmlaRange="queteur" noThreeD="1" sel="97" val="0"/>
</file>

<file path=xl/ctrlProps/ctrlProp927.xml><?xml version="1.0" encoding="utf-8"?>
<formControlPr xmlns="http://schemas.microsoft.com/office/spreadsheetml/2009/9/main" objectType="Drop" dropLines="15" dropStyle="combo" dx="16" fmlaLink="E1" fmlaRange="queteur" noThreeD="1" sel="62" val="82"/>
</file>

<file path=xl/ctrlProps/ctrlProp928.xml><?xml version="1.0" encoding="utf-8"?>
<formControlPr xmlns="http://schemas.microsoft.com/office/spreadsheetml/2009/9/main" objectType="Drop" dropStyle="combo" dx="16" fmlaLink="M1" fmlaRange="queteur" noThreeD="1" sel="97" val="8"/>
</file>

<file path=xl/ctrlProps/ctrlProp929.xml><?xml version="1.0" encoding="utf-8"?>
<formControlPr xmlns="http://schemas.microsoft.com/office/spreadsheetml/2009/9/main" objectType="Drop" dropStyle="combo" dx="16" fmlaLink="M21" fmlaRange="queteur" noThreeD="1" sel="97" val="7"/>
</file>

<file path=xl/ctrlProps/ctrlProp930.xml><?xml version="1.0" encoding="utf-8"?>
<formControlPr xmlns="http://schemas.microsoft.com/office/spreadsheetml/2009/9/main" objectType="Drop" dropStyle="combo" dx="16" fmlaLink="M21" fmlaRange="queteur" noThreeD="1" sel="97" val="7"/>
</file>

<file path=xl/ctrlProps/ctrlProp931.xml><?xml version="1.0" encoding="utf-8"?>
<formControlPr xmlns="http://schemas.microsoft.com/office/spreadsheetml/2009/9/main" objectType="Drop" dropStyle="combo" dx="16" fmlaLink="L1" fmlaRange="queteur" noThreeD="1" sel="97" val="0"/>
</file>

<file path=xl/ctrlProps/ctrlProp932.xml><?xml version="1.0" encoding="utf-8"?>
<formControlPr xmlns="http://schemas.microsoft.com/office/spreadsheetml/2009/9/main" objectType="Drop" dropStyle="combo" dx="16" fmlaLink="L21" fmlaRange="queteur" noThreeD="1" sel="97" val="7"/>
</file>

<file path=xl/ctrlProps/ctrlProp933.xml><?xml version="1.0" encoding="utf-8"?>
<formControlPr xmlns="http://schemas.microsoft.com/office/spreadsheetml/2009/9/main" objectType="Drop" dropLines="15" dropStyle="combo" dx="16" fmlaLink="C1" fmlaRange="queteur" noThreeD="1" sel="16" val="43"/>
</file>

<file path=xl/ctrlProps/ctrlProp934.xml><?xml version="1.0" encoding="utf-8"?>
<formControlPr xmlns="http://schemas.microsoft.com/office/spreadsheetml/2009/9/main" objectType="Drop" dropLines="15" dropStyle="combo" dx="16" fmlaLink="D1" fmlaRange="queteur" noThreeD="1" sel="20" val="82"/>
</file>

<file path=xl/ctrlProps/ctrlProp935.xml><?xml version="1.0" encoding="utf-8"?>
<formControlPr xmlns="http://schemas.microsoft.com/office/spreadsheetml/2009/9/main" objectType="Drop" dropLines="15" dropStyle="combo" dx="16" fmlaLink="F1" fmlaRange="queteur" noThreeD="1" sel="94" val="82"/>
</file>

<file path=xl/ctrlProps/ctrlProp936.xml><?xml version="1.0" encoding="utf-8"?>
<formControlPr xmlns="http://schemas.microsoft.com/office/spreadsheetml/2009/9/main" objectType="Drop" dropLines="20" dropStyle="combo" dx="16" fmlaLink="J1" fmlaRange="queteur" noThreeD="1" sel="55" val="0"/>
</file>

<file path=xl/ctrlProps/ctrlProp937.xml><?xml version="1.0" encoding="utf-8"?>
<formControlPr xmlns="http://schemas.microsoft.com/office/spreadsheetml/2009/9/main" objectType="Drop" dropLines="15" dropStyle="combo" dx="16" fmlaLink="C21" fmlaRange="queteur" noThreeD="1" sel="84" val="82"/>
</file>

<file path=xl/ctrlProps/ctrlProp938.xml><?xml version="1.0" encoding="utf-8"?>
<formControlPr xmlns="http://schemas.microsoft.com/office/spreadsheetml/2009/9/main" objectType="Drop" dropLines="15" dropStyle="combo" dx="16" fmlaLink="J21" fmlaRange="queteur" noThreeD="1" sel="97" val="0"/>
</file>

<file path=xl/ctrlProps/ctrlProp939.xml><?xml version="1.0" encoding="utf-8"?>
<formControlPr xmlns="http://schemas.microsoft.com/office/spreadsheetml/2009/9/main" objectType="Drop" dropLines="20" dropStyle="combo" dx="16" fmlaLink="J1" fmlaRange="queteur" noThreeD="1" sel="55" val="0"/>
</file>

<file path=xl/ctrlProps/ctrlProp940.xml><?xml version="1.0" encoding="utf-8"?>
<formControlPr xmlns="http://schemas.microsoft.com/office/spreadsheetml/2009/9/main" objectType="Drop" dropLines="15" dropStyle="combo" dx="16" fmlaLink="C41" fmlaRange="queteur" noThreeD="1" sel="97" val="82"/>
</file>

<file path=xl/ctrlProps/ctrlProp941.xml><?xml version="1.0" encoding="utf-8"?>
<formControlPr xmlns="http://schemas.microsoft.com/office/spreadsheetml/2009/9/main" objectType="Drop" dropLines="15" dropStyle="combo" dx="16" fmlaLink="J21" fmlaRange="queteur" noThreeD="1" sel="97" val="0"/>
</file>

<file path=xl/ctrlProps/ctrlProp942.xml><?xml version="1.0" encoding="utf-8"?>
<formControlPr xmlns="http://schemas.microsoft.com/office/spreadsheetml/2009/9/main" objectType="Drop" dropLines="20" dropStyle="combo" dx="16" fmlaLink="J1" fmlaRange="queteur" noThreeD="1" sel="55" val="0"/>
</file>

<file path=xl/ctrlProps/ctrlProp943.xml><?xml version="1.0" encoding="utf-8"?>
<formControlPr xmlns="http://schemas.microsoft.com/office/spreadsheetml/2009/9/main" objectType="Drop" dropLines="15" dropStyle="combo" dx="16" fmlaLink="D21" fmlaRange="queteur" noThreeD="1" sel="97" val="82"/>
</file>

<file path=xl/ctrlProps/ctrlProp944.xml><?xml version="1.0" encoding="utf-8"?>
<formControlPr xmlns="http://schemas.microsoft.com/office/spreadsheetml/2009/9/main" objectType="Drop" dropLines="15" dropStyle="combo" dx="16" fmlaLink="J21" fmlaRange="queteur" noThreeD="1" sel="97" val="0"/>
</file>

<file path=xl/ctrlProps/ctrlProp945.xml><?xml version="1.0" encoding="utf-8"?>
<formControlPr xmlns="http://schemas.microsoft.com/office/spreadsheetml/2009/9/main" objectType="Drop" dropLines="20" dropStyle="combo" dx="16" fmlaLink="J1" fmlaRange="queteur" noThreeD="1" sel="55" val="0"/>
</file>

<file path=xl/ctrlProps/ctrlProp946.xml><?xml version="1.0" encoding="utf-8"?>
<formControlPr xmlns="http://schemas.microsoft.com/office/spreadsheetml/2009/9/main" objectType="Drop" dropLines="15" dropStyle="combo" dx="16" fmlaLink="E21" fmlaRange="queteur" noThreeD="1" sel="97" val="82"/>
</file>

<file path=xl/ctrlProps/ctrlProp947.xml><?xml version="1.0" encoding="utf-8"?>
<formControlPr xmlns="http://schemas.microsoft.com/office/spreadsheetml/2009/9/main" objectType="Drop" dropLines="15" dropStyle="combo" dx="16" fmlaLink="J21" fmlaRange="queteur" noThreeD="1" sel="97" val="0"/>
</file>

<file path=xl/ctrlProps/ctrlProp948.xml><?xml version="1.0" encoding="utf-8"?>
<formControlPr xmlns="http://schemas.microsoft.com/office/spreadsheetml/2009/9/main" objectType="Drop" dropLines="20" dropStyle="combo" dx="16" fmlaLink="J1" fmlaRange="queteur" noThreeD="1" sel="55" val="0"/>
</file>

<file path=xl/ctrlProps/ctrlProp949.xml><?xml version="1.0" encoding="utf-8"?>
<formControlPr xmlns="http://schemas.microsoft.com/office/spreadsheetml/2009/9/main" objectType="Drop" dropLines="15" dropStyle="combo" dx="16" fmlaLink="F21" fmlaRange="queteur" noThreeD="1" sel="97" val="82"/>
</file>

<file path=xl/ctrlProps/ctrlProp950.xml><?xml version="1.0" encoding="utf-8"?>
<formControlPr xmlns="http://schemas.microsoft.com/office/spreadsheetml/2009/9/main" objectType="Drop" dropLines="15" dropStyle="combo" dx="16" fmlaLink="J21" fmlaRange="queteur" noThreeD="1" sel="97" val="0"/>
</file>

<file path=xl/ctrlProps/ctrlProp951.xml><?xml version="1.0" encoding="utf-8"?>
<formControlPr xmlns="http://schemas.microsoft.com/office/spreadsheetml/2009/9/main" objectType="Drop" dropLines="20" dropStyle="combo" dx="16" fmlaLink="J1" fmlaRange="queteur" noThreeD="1" sel="55" val="0"/>
</file>

<file path=xl/ctrlProps/ctrlProp952.xml><?xml version="1.0" encoding="utf-8"?>
<formControlPr xmlns="http://schemas.microsoft.com/office/spreadsheetml/2009/9/main" objectType="Drop" dropLines="15" dropStyle="combo" dx="16" fmlaLink="D41" fmlaRange="queteur" noThreeD="1" sel="97" val="82"/>
</file>

<file path=xl/ctrlProps/ctrlProp953.xml><?xml version="1.0" encoding="utf-8"?>
<formControlPr xmlns="http://schemas.microsoft.com/office/spreadsheetml/2009/9/main" objectType="Drop" dropLines="15" dropStyle="combo" dx="16" fmlaLink="J21" fmlaRange="queteur" noThreeD="1" sel="97" val="0"/>
</file>

<file path=xl/ctrlProps/ctrlProp954.xml><?xml version="1.0" encoding="utf-8"?>
<formControlPr xmlns="http://schemas.microsoft.com/office/spreadsheetml/2009/9/main" objectType="Drop" dropLines="20" dropStyle="combo" dx="16" fmlaLink="J1" fmlaRange="queteur" noThreeD="1" sel="55" val="0"/>
</file>

<file path=xl/ctrlProps/ctrlProp955.xml><?xml version="1.0" encoding="utf-8"?>
<formControlPr xmlns="http://schemas.microsoft.com/office/spreadsheetml/2009/9/main" objectType="Drop" dropLines="15" dropStyle="combo" dx="16" fmlaLink="E41" fmlaRange="queteur" noThreeD="1" sel="97" val="82"/>
</file>

<file path=xl/ctrlProps/ctrlProp956.xml><?xml version="1.0" encoding="utf-8"?>
<formControlPr xmlns="http://schemas.microsoft.com/office/spreadsheetml/2009/9/main" objectType="Drop" dropLines="15" dropStyle="combo" dx="16" fmlaLink="J21" fmlaRange="queteur" noThreeD="1" sel="97" val="0"/>
</file>

<file path=xl/ctrlProps/ctrlProp957.xml><?xml version="1.0" encoding="utf-8"?>
<formControlPr xmlns="http://schemas.microsoft.com/office/spreadsheetml/2009/9/main" objectType="Drop" dropLines="20" dropStyle="combo" dx="16" fmlaLink="J1" fmlaRange="queteur" noThreeD="1" sel="55" val="0"/>
</file>

<file path=xl/ctrlProps/ctrlProp958.xml><?xml version="1.0" encoding="utf-8"?>
<formControlPr xmlns="http://schemas.microsoft.com/office/spreadsheetml/2009/9/main" objectType="Drop" dropLines="15" dropStyle="combo" dx="16" fmlaLink="F41" fmlaRange="queteur" noThreeD="1" sel="97" val="82"/>
</file>

<file path=xl/ctrlProps/ctrlProp959.xml><?xml version="1.0" encoding="utf-8"?>
<formControlPr xmlns="http://schemas.microsoft.com/office/spreadsheetml/2009/9/main" objectType="Drop" dropStyle="combo" dx="16" fmlaLink="K1" fmlaRange="queteur" noThreeD="1" sel="97" val="0"/>
</file>

<file path=xl/ctrlProps/ctrlProp960.xml><?xml version="1.0" encoding="utf-8"?>
<formControlPr xmlns="http://schemas.microsoft.com/office/spreadsheetml/2009/9/main" objectType="Drop" dropLines="15" dropStyle="combo" dx="16" fmlaLink="H1" fmlaRange="queteur" noThreeD="1" sel="68" val="82"/>
</file>

<file path=xl/ctrlProps/ctrlProp961.xml><?xml version="1.0" encoding="utf-8"?>
<formControlPr xmlns="http://schemas.microsoft.com/office/spreadsheetml/2009/9/main" objectType="Drop" dropStyle="combo" dx="16" fmlaLink="M1" fmlaRange="queteur" noThreeD="1" sel="97" val="8"/>
</file>

<file path=xl/ctrlProps/ctrlProp962.xml><?xml version="1.0" encoding="utf-8"?>
<formControlPr xmlns="http://schemas.microsoft.com/office/spreadsheetml/2009/9/main" objectType="Drop" dropStyle="combo" dx="16" fmlaLink="M21" fmlaRange="queteur" noThreeD="1" sel="97" val="7"/>
</file>

<file path=xl/ctrlProps/ctrlProp963.xml><?xml version="1.0" encoding="utf-8"?>
<formControlPr xmlns="http://schemas.microsoft.com/office/spreadsheetml/2009/9/main" objectType="Drop" dropStyle="combo" dx="16" fmlaLink="M21" fmlaRange="queteur" noThreeD="1" sel="97" val="7"/>
</file>

<file path=xl/ctrlProps/ctrlProp964.xml><?xml version="1.0" encoding="utf-8"?>
<formControlPr xmlns="http://schemas.microsoft.com/office/spreadsheetml/2009/9/main" objectType="Drop" dropLines="15" dropStyle="combo" dx="16" fmlaLink="G1" fmlaRange="queteur" noThreeD="1" sel="30" val="82"/>
</file>

<file path=xl/ctrlProps/ctrlProp965.xml><?xml version="1.0" encoding="utf-8"?>
<formControlPr xmlns="http://schemas.microsoft.com/office/spreadsheetml/2009/9/main" objectType="Drop" dropLines="15" dropStyle="combo" dx="16" fmlaLink="I1" fmlaRange="queteur" noThreeD="1" sel="95" val="82"/>
</file>

<file path=xl/ctrlProps/ctrlProp966.xml><?xml version="1.0" encoding="utf-8"?>
<formControlPr xmlns="http://schemas.microsoft.com/office/spreadsheetml/2009/9/main" objectType="Drop" dropLines="15" dropStyle="combo" dx="16" fmlaLink="J21" fmlaRange="queteur" noThreeD="1" sel="97" val="0"/>
</file>

<file path=xl/ctrlProps/ctrlProp967.xml><?xml version="1.0" encoding="utf-8"?>
<formControlPr xmlns="http://schemas.microsoft.com/office/spreadsheetml/2009/9/main" objectType="Drop" dropLines="20" dropStyle="combo" dx="16" fmlaLink="J1" fmlaRange="queteur" noThreeD="1" sel="55" val="0"/>
</file>

<file path=xl/ctrlProps/ctrlProp968.xml><?xml version="1.0" encoding="utf-8"?>
<formControlPr xmlns="http://schemas.microsoft.com/office/spreadsheetml/2009/9/main" objectType="Drop" dropLines="15" dropStyle="combo" dx="16" fmlaLink="G21" fmlaRange="queteur" noThreeD="1" sel="97" val="82"/>
</file>

<file path=xl/ctrlProps/ctrlProp969.xml><?xml version="1.0" encoding="utf-8"?>
<formControlPr xmlns="http://schemas.microsoft.com/office/spreadsheetml/2009/9/main" objectType="Drop" dropLines="15" dropStyle="combo" dx="16" fmlaLink="J21" fmlaRange="queteur" noThreeD="1" sel="97" val="0"/>
</file>

<file path=xl/ctrlProps/ctrlProp970.xml><?xml version="1.0" encoding="utf-8"?>
<formControlPr xmlns="http://schemas.microsoft.com/office/spreadsheetml/2009/9/main" objectType="Drop" dropLines="20" dropStyle="combo" dx="16" fmlaLink="J1" fmlaRange="queteur" noThreeD="1" sel="55" val="0"/>
</file>

<file path=xl/ctrlProps/ctrlProp971.xml><?xml version="1.0" encoding="utf-8"?>
<formControlPr xmlns="http://schemas.microsoft.com/office/spreadsheetml/2009/9/main" objectType="Drop" dropLines="15" dropStyle="combo" dx="16" fmlaLink="H21" fmlaRange="queteur" noThreeD="1" sel="97" val="82"/>
</file>

<file path=xl/ctrlProps/ctrlProp972.xml><?xml version="1.0" encoding="utf-8"?>
<formControlPr xmlns="http://schemas.microsoft.com/office/spreadsheetml/2009/9/main" objectType="Drop" dropLines="15" dropStyle="combo" dx="16" fmlaLink="J21" fmlaRange="queteur" noThreeD="1" sel="97" val="0"/>
</file>

<file path=xl/ctrlProps/ctrlProp973.xml><?xml version="1.0" encoding="utf-8"?>
<formControlPr xmlns="http://schemas.microsoft.com/office/spreadsheetml/2009/9/main" objectType="Drop" dropLines="20" dropStyle="combo" dx="16" fmlaLink="J1" fmlaRange="queteur" noThreeD="1" sel="55" val="0"/>
</file>

<file path=xl/ctrlProps/ctrlProp974.xml><?xml version="1.0" encoding="utf-8"?>
<formControlPr xmlns="http://schemas.microsoft.com/office/spreadsheetml/2009/9/main" objectType="Drop" dropLines="15" dropStyle="combo" dx="16" fmlaLink="I21" fmlaRange="queteur" noThreeD="1" sel="97" val="82"/>
</file>

<file path=xl/ctrlProps/ctrlProp975.xml><?xml version="1.0" encoding="utf-8"?>
<formControlPr xmlns="http://schemas.microsoft.com/office/spreadsheetml/2009/9/main" objectType="Drop" dropLines="15" dropStyle="combo" dx="16" fmlaLink="J21" fmlaRange="queteur" noThreeD="1" sel="97" val="0"/>
</file>

<file path=xl/ctrlProps/ctrlProp976.xml><?xml version="1.0" encoding="utf-8"?>
<formControlPr xmlns="http://schemas.microsoft.com/office/spreadsheetml/2009/9/main" objectType="Drop" dropLines="20" dropStyle="combo" dx="16" fmlaLink="J1" fmlaRange="queteur" noThreeD="1" sel="55" val="0"/>
</file>

<file path=xl/ctrlProps/ctrlProp977.xml><?xml version="1.0" encoding="utf-8"?>
<formControlPr xmlns="http://schemas.microsoft.com/office/spreadsheetml/2009/9/main" objectType="Drop" dropLines="15" dropStyle="combo" dx="16" fmlaLink="G41" fmlaRange="queteur" noThreeD="1" sel="97" val="82"/>
</file>

<file path=xl/ctrlProps/ctrlProp978.xml><?xml version="1.0" encoding="utf-8"?>
<formControlPr xmlns="http://schemas.microsoft.com/office/spreadsheetml/2009/9/main" objectType="Drop" dropLines="15" dropStyle="combo" dx="16" fmlaLink="J21" fmlaRange="queteur" noThreeD="1" sel="97" val="0"/>
</file>

<file path=xl/ctrlProps/ctrlProp979.xml><?xml version="1.0" encoding="utf-8"?>
<formControlPr xmlns="http://schemas.microsoft.com/office/spreadsheetml/2009/9/main" objectType="Drop" dropLines="20" dropStyle="combo" dx="16" fmlaLink="J1" fmlaRange="queteur" noThreeD="1" sel="55" val="0"/>
</file>

<file path=xl/ctrlProps/ctrlProp980.xml><?xml version="1.0" encoding="utf-8"?>
<formControlPr xmlns="http://schemas.microsoft.com/office/spreadsheetml/2009/9/main" objectType="Drop" dropLines="15" dropStyle="combo" dx="16" fmlaLink="H41" fmlaRange="queteur" noThreeD="1" sel="96" val="81"/>
</file>

<file path=xl/ctrlProps/ctrlProp981.xml><?xml version="1.0" encoding="utf-8"?>
<formControlPr xmlns="http://schemas.microsoft.com/office/spreadsheetml/2009/9/main" objectType="Drop" dropLines="15" dropStyle="combo" dx="16" fmlaLink="J21" fmlaRange="queteur" noThreeD="1" sel="97" val="0"/>
</file>

<file path=xl/ctrlProps/ctrlProp982.xml><?xml version="1.0" encoding="utf-8"?>
<formControlPr xmlns="http://schemas.microsoft.com/office/spreadsheetml/2009/9/main" objectType="Drop" dropLines="20" dropStyle="combo" dx="16" fmlaLink="J1" fmlaRange="queteur" noThreeD="1" sel="55" val="0"/>
</file>

<file path=xl/ctrlProps/ctrlProp983.xml><?xml version="1.0" encoding="utf-8"?>
<formControlPr xmlns="http://schemas.microsoft.com/office/spreadsheetml/2009/9/main" objectType="Drop" dropLines="15" dropStyle="combo" dx="16" fmlaLink="I41" fmlaRange="queteur" noThreeD="1" sel="97" val="82"/>
</file>

<file path=xl/ctrlProps/ctrlProp984.xml><?xml version="1.0" encoding="utf-8"?>
<formControlPr xmlns="http://schemas.microsoft.com/office/spreadsheetml/2009/9/main" objectType="Drop" dropLines="15" dropStyle="combo" dx="16" fmlaLink="J21" fmlaRange="queteur" noThreeD="1" sel="97" val="0"/>
</file>

<file path=xl/ctrlProps/ctrlProp985.xml><?xml version="1.0" encoding="utf-8"?>
<formControlPr xmlns="http://schemas.microsoft.com/office/spreadsheetml/2009/9/main" objectType="Drop" dropLines="20" dropStyle="combo" dx="16" fmlaLink="J1" fmlaRange="queteur" noThreeD="1" sel="55" val="0"/>
</file>

<file path=xl/ctrlProps/ctrlProp986.xml><?xml version="1.0" encoding="utf-8"?>
<formControlPr xmlns="http://schemas.microsoft.com/office/spreadsheetml/2009/9/main" objectType="Drop" dropLines="15" dropStyle="combo" dx="16" fmlaLink="C21" fmlaRange="queteur" noThreeD="1" sel="84" val="0"/>
</file>

<file path=xl/ctrlProps/ctrlProp987.xml><?xml version="1.0" encoding="utf-8"?>
<formControlPr xmlns="http://schemas.microsoft.com/office/spreadsheetml/2009/9/main" objectType="Drop" dropLines="15" dropStyle="combo" dx="16" fmlaLink="J21" fmlaRange="queteur" noThreeD="1" sel="97" val="0"/>
</file>

<file path=xl/ctrlProps/ctrlProp988.xml><?xml version="1.0" encoding="utf-8"?>
<formControlPr xmlns="http://schemas.microsoft.com/office/spreadsheetml/2009/9/main" objectType="Drop" dropLines="20" dropStyle="combo" dx="16" fmlaLink="J1" fmlaRange="queteur" noThreeD="1" sel="55" val="0"/>
</file>

<file path=xl/ctrlProps/ctrlProp989.xml><?xml version="1.0" encoding="utf-8"?>
<formControlPr xmlns="http://schemas.microsoft.com/office/spreadsheetml/2009/9/main" objectType="Drop" dropLines="15" dropStyle="combo" dx="16" fmlaLink="C41" fmlaRange="queteur" noThreeD="1" sel="97" val="0"/>
</file>

<file path=xl/ctrlProps/ctrlProp990.xml><?xml version="1.0" encoding="utf-8"?>
<formControlPr xmlns="http://schemas.microsoft.com/office/spreadsheetml/2009/9/main" objectType="Drop" dropLines="15" dropStyle="combo" dx="16" fmlaLink="C21" fmlaRange="queteur" noThreeD="1" sel="84" val="0"/>
</file>

<file path=xl/ctrlProps/ctrlProp991.xml><?xml version="1.0" encoding="utf-8"?>
<formControlPr xmlns="http://schemas.microsoft.com/office/spreadsheetml/2009/9/main" objectType="Drop" dropLines="20" dropStyle="combo" dx="16" fmlaLink="C1" fmlaRange="queteur" noThreeD="1" sel="16" val="0"/>
</file>

<file path=xl/ctrlProps/ctrlProp992.xml><?xml version="1.0" encoding="utf-8"?>
<formControlPr xmlns="http://schemas.microsoft.com/office/spreadsheetml/2009/9/main" objectType="Drop" dropLines="15" dropStyle="combo" dx="16" fmlaLink="C21" fmlaRange="queteur" noThreeD="1" sel="84" val="82"/>
</file>

<file path=xl/ctrlProps/ctrlProp993.xml><?xml version="1.0" encoding="utf-8"?>
<formControlPr xmlns="http://schemas.microsoft.com/office/spreadsheetml/2009/9/main" objectType="Drop" dropLines="15" dropStyle="combo" dx="16" fmlaLink="C21" fmlaRange="queteur" noThreeD="1" sel="84" val="0"/>
</file>

<file path=xl/ctrlProps/ctrlProp994.xml><?xml version="1.0" encoding="utf-8"?>
<formControlPr xmlns="http://schemas.microsoft.com/office/spreadsheetml/2009/9/main" objectType="Drop" dropLines="20" dropStyle="combo" dx="16" fmlaLink="C1" fmlaRange="queteur" noThreeD="1" sel="16" val="0"/>
</file>

<file path=xl/ctrlProps/ctrlProp995.xml><?xml version="1.0" encoding="utf-8"?>
<formControlPr xmlns="http://schemas.microsoft.com/office/spreadsheetml/2009/9/main" objectType="Drop" dropLines="15" dropStyle="combo" dx="16" fmlaLink="C41" fmlaRange="queteur" noThreeD="1" sel="97" val="82"/>
</file>

<file path=xl/ctrlProps/ctrlProp996.xml><?xml version="1.0" encoding="utf-8"?>
<formControlPr xmlns="http://schemas.microsoft.com/office/spreadsheetml/2009/9/main" objectType="Drop" dropLines="15" dropStyle="combo" dx="16" fmlaLink="C21" fmlaRange="queteur" noThreeD="1" sel="84" val="0"/>
</file>

<file path=xl/ctrlProps/ctrlProp997.xml><?xml version="1.0" encoding="utf-8"?>
<formControlPr xmlns="http://schemas.microsoft.com/office/spreadsheetml/2009/9/main" objectType="Drop" dropLines="20" dropStyle="combo" dx="16" fmlaLink="C1" fmlaRange="queteur" noThreeD="1" sel="16" val="0"/>
</file>

<file path=xl/ctrlProps/ctrlProp998.xml><?xml version="1.0" encoding="utf-8"?>
<formControlPr xmlns="http://schemas.microsoft.com/office/spreadsheetml/2009/9/main" objectType="Drop" dropLines="15" dropStyle="combo" dx="16" fmlaLink="C21" fmlaRange="queteur" noThreeD="1" sel="84" val="82"/>
</file>

<file path=xl/ctrlProps/ctrlProp999.xml><?xml version="1.0" encoding="utf-8"?>
<formControlPr xmlns="http://schemas.microsoft.com/office/spreadsheetml/2009/9/main" objectType="Drop" dropLines="15" dropStyle="combo" dx="16" fmlaLink="C21" fmlaRange="queteur" noThreeD="1" sel="84" val="0"/>
</file>

<file path=xl/ctrlProps/ctrlProp1000.xml><?xml version="1.0" encoding="utf-8"?>
<formControlPr xmlns="http://schemas.microsoft.com/office/spreadsheetml/2009/9/main" objectType="Drop" dropLines="20" dropStyle="combo" dx="16" fmlaLink="C1" fmlaRange="queteur" noThreeD="1" sel="16" val="0"/>
</file>

<file path=xl/ctrlProps/ctrlProp1001.xml><?xml version="1.0" encoding="utf-8"?>
<formControlPr xmlns="http://schemas.microsoft.com/office/spreadsheetml/2009/9/main" objectType="Drop" dropLines="15" dropStyle="combo" dx="16" fmlaLink="C41" fmlaRange="queteur" noThreeD="1" sel="97" val="82"/>
</file>

<file path=xl/ctrlProps/ctrlProp1002.xml><?xml version="1.0" encoding="utf-8"?>
<formControlPr xmlns="http://schemas.microsoft.com/office/spreadsheetml/2009/9/main" objectType="Drop" dropLines="15" dropStyle="combo" dx="16" fmlaLink="C21" fmlaRange="queteur" noThreeD="1" sel="84" val="0"/>
</file>

<file path=xl/ctrlProps/ctrlProp1003.xml><?xml version="1.0" encoding="utf-8"?>
<formControlPr xmlns="http://schemas.microsoft.com/office/spreadsheetml/2009/9/main" objectType="Drop" dropLines="20" dropStyle="combo" dx="16" fmlaLink="C1" fmlaRange="queteur" noThreeD="1" sel="16" val="0"/>
</file>

<file path=xl/ctrlProps/ctrlProp1004.xml><?xml version="1.0" encoding="utf-8"?>
<formControlPr xmlns="http://schemas.microsoft.com/office/spreadsheetml/2009/9/main" objectType="Drop" dropLines="15" dropStyle="combo" dx="16" fmlaLink="C21" fmlaRange="queteur" noThreeD="1" sel="84" val="82"/>
</file>

<file path=xl/ctrlProps/ctrlProp1005.xml><?xml version="1.0" encoding="utf-8"?>
<formControlPr xmlns="http://schemas.microsoft.com/office/spreadsheetml/2009/9/main" objectType="Drop" dropLines="15" dropStyle="combo" dx="16" fmlaLink="C21" fmlaRange="queteur" noThreeD="1" sel="84" val="0"/>
</file>

<file path=xl/ctrlProps/ctrlProp1006.xml><?xml version="1.0" encoding="utf-8"?>
<formControlPr xmlns="http://schemas.microsoft.com/office/spreadsheetml/2009/9/main" objectType="Drop" dropLines="20" dropStyle="combo" dx="16" fmlaLink="C1" fmlaRange="queteur" noThreeD="1" sel="16" val="0"/>
</file>

<file path=xl/ctrlProps/ctrlProp1007.xml><?xml version="1.0" encoding="utf-8"?>
<formControlPr xmlns="http://schemas.microsoft.com/office/spreadsheetml/2009/9/main" objectType="Drop" dropLines="15" dropStyle="combo" dx="16" fmlaLink="C41" fmlaRange="queteur" noThreeD="1" sel="97" val="0"/>
</file>

<file path=xl/ctrlProps/ctrlProp1008.xml><?xml version="1.0" encoding="utf-8"?>
<formControlPr xmlns="http://schemas.microsoft.com/office/spreadsheetml/2009/9/main" objectType="Drop" dropLines="15" dropStyle="combo" dx="16" fmlaLink="L1" fmlaRange="queteur" noThreeD="1" sel="97" val="82"/>
</file>

<file path=xl/ctrlProps/ctrlProp1009.xml><?xml version="1.0" encoding="utf-8"?>
<formControlPr xmlns="http://schemas.microsoft.com/office/spreadsheetml/2009/9/main" objectType="Drop" dropLines="15" dropStyle="combo" dx="16" fmlaLink="J1" fmlaRange="queteur" noThreeD="1" sel="55" val="82"/>
</file>

<file path=xl/ctrlProps/ctrlProp1010.xml><?xml version="1.0" encoding="utf-8"?>
<formControlPr xmlns="http://schemas.microsoft.com/office/spreadsheetml/2009/9/main" objectType="Drop" dropLines="15" dropStyle="combo" dx="16" fmlaLink="K1" fmlaRange="queteur" noThreeD="1" sel="97" val="82"/>
</file>

<file path=xl/ctrlProps/ctrlProp1011.xml><?xml version="1.0" encoding="utf-8"?>
<formControlPr xmlns="http://schemas.microsoft.com/office/spreadsheetml/2009/9/main" objectType="Drop" dropLines="15" dropStyle="combo" dx="16" fmlaLink="M1" fmlaRange="queteur" noThreeD="1" sel="97" val="82"/>
</file>

<file path=xl/ctrlProps/ctrlProp1012.xml><?xml version="1.0" encoding="utf-8"?>
<formControlPr xmlns="http://schemas.microsoft.com/office/spreadsheetml/2009/9/main" objectType="Drop" dropLines="15" dropStyle="combo" dx="16" fmlaLink="N1" fmlaRange="queteur" noThreeD="1" sel="97" val="82"/>
</file>

<file path=xl/ctrlProps/ctrlProp1013.xml><?xml version="1.0" encoding="utf-8"?>
<formControlPr xmlns="http://schemas.microsoft.com/office/spreadsheetml/2009/9/main" objectType="Drop" dropLines="15" dropStyle="combo" dx="16" fmlaLink="O1" fmlaRange="queteur" noThreeD="1" sel="97" val="82"/>
</file>

<file path=xl/ctrlProps/ctrlProp1014.xml><?xml version="1.0" encoding="utf-8"?>
<formControlPr xmlns="http://schemas.microsoft.com/office/spreadsheetml/2009/9/main" objectType="Drop" dropLines="15" dropStyle="combo" dx="16" fmlaLink="P1" fmlaRange="queteur" noThreeD="1" sel="97" val="82"/>
</file>

<file path=xl/ctrlProps/ctrlProp1015.xml><?xml version="1.0" encoding="utf-8"?>
<formControlPr xmlns="http://schemas.microsoft.com/office/spreadsheetml/2009/9/main" objectType="Drop" dropLines="15" dropStyle="combo" dx="16" fmlaLink="J21" fmlaRange="queteurs" noThreeD="1" sel="98" val="83"/>
</file>

<file path=xl/ctrlProps/ctrlProp1016.xml><?xml version="1.0" encoding="utf-8"?>
<formControlPr xmlns="http://schemas.microsoft.com/office/spreadsheetml/2009/9/main" objectType="Drop" dropLines="15" dropStyle="combo" dx="16" fmlaLink="J41" fmlaRange="queteurs" noThreeD="1" sel="94" val="79"/>
</file>

<file path=xl/ctrlProps/ctrlProp1017.xml><?xml version="1.0" encoding="utf-8"?>
<formControlPr xmlns="http://schemas.microsoft.com/office/spreadsheetml/2009/9/main" objectType="Drop" dropLines="15" dropStyle="combo" dx="16" fmlaLink="K21" fmlaRange="queteurs" noThreeD="1" sel="98" val="83"/>
</file>

<file path=xl/ctrlProps/ctrlProp1018.xml><?xml version="1.0" encoding="utf-8"?>
<formControlPr xmlns="http://schemas.microsoft.com/office/spreadsheetml/2009/9/main" objectType="Drop" dropLines="15" dropStyle="combo" dx="16" fmlaLink="L21" fmlaRange="queteurs" noThreeD="1" sel="98" val="83"/>
</file>

<file path=xl/ctrlProps/ctrlProp1019.xml><?xml version="1.0" encoding="utf-8"?>
<formControlPr xmlns="http://schemas.microsoft.com/office/spreadsheetml/2009/9/main" objectType="Drop" dropLines="15" dropStyle="combo" dx="16" fmlaLink="M21" fmlaRange="queteurs" noThreeD="1" sel="98" val="83"/>
</file>

<file path=xl/ctrlProps/ctrlProp1020.xml><?xml version="1.0" encoding="utf-8"?>
<formControlPr xmlns="http://schemas.microsoft.com/office/spreadsheetml/2009/9/main" objectType="Drop" dropLines="15" dropStyle="combo" dx="16" fmlaLink="N21" fmlaRange="queteurs" noThreeD="1" sel="98" val="83"/>
</file>

<file path=xl/ctrlProps/ctrlProp1021.xml><?xml version="1.0" encoding="utf-8"?>
<formControlPr xmlns="http://schemas.microsoft.com/office/spreadsheetml/2009/9/main" objectType="Drop" dropLines="15" dropStyle="combo" dx="16" fmlaLink="O21" fmlaRange="queteurs" noThreeD="1" sel="98" val="83"/>
</file>

<file path=xl/ctrlProps/ctrlProp1022.xml><?xml version="1.0" encoding="utf-8"?>
<formControlPr xmlns="http://schemas.microsoft.com/office/spreadsheetml/2009/9/main" objectType="Drop" dropLines="15" dropStyle="combo" dx="16" fmlaLink="P21" fmlaRange="queteurs" noThreeD="1" sel="98" val="83"/>
</file>

<file path=xl/ctrlProps/ctrlProp1023.xml><?xml version="1.0" encoding="utf-8"?>
<formControlPr xmlns="http://schemas.microsoft.com/office/spreadsheetml/2009/9/main" objectType="Drop" dropLines="15" dropStyle="combo" dx="16" fmlaLink="K41" fmlaRange="queteurs" noThreeD="1" sel="97" val="82"/>
</file>

<file path=xl/ctrlProps/ctrlProp1024.xml><?xml version="1.0" encoding="utf-8"?>
<formControlPr xmlns="http://schemas.microsoft.com/office/spreadsheetml/2009/9/main" objectType="Drop" dropLines="15" dropStyle="combo" dx="16" fmlaLink="L41" fmlaRange="queteurs" noThreeD="1" sel="98" val="83"/>
</file>

<file path=xl/ctrlProps/ctrlProp1025.xml><?xml version="1.0" encoding="utf-8"?>
<formControlPr xmlns="http://schemas.microsoft.com/office/spreadsheetml/2009/9/main" objectType="Drop" dropLines="15" dropStyle="combo" dx="16" fmlaLink="M41" fmlaRange="queteurs" noThreeD="1" sel="95" val="80"/>
</file>

<file path=xl/ctrlProps/ctrlProp1026.xml><?xml version="1.0" encoding="utf-8"?>
<formControlPr xmlns="http://schemas.microsoft.com/office/spreadsheetml/2009/9/main" objectType="Drop" dropLines="15" dropStyle="combo" dx="16" fmlaLink="J21" fmlaRange="queteur" noThreeD="1" sel="97" val="0"/>
</file>

<file path=xl/ctrlProps/ctrlProp1027.xml><?xml version="1.0" encoding="utf-8"?>
<formControlPr xmlns="http://schemas.microsoft.com/office/spreadsheetml/2009/9/main" objectType="Drop" dropLines="15" dropStyle="combo" dx="16" fmlaLink="E1" fmlaRange="queteurs" noThreeD="1" sel="62" val="83"/>
</file>

<file path=xl/ctrlProps/ctrlProp1028.xml><?xml version="1.0" encoding="utf-8"?>
<formControlPr xmlns="http://schemas.microsoft.com/office/spreadsheetml/2009/9/main" objectType="Drop" dropLines="15" dropStyle="combo" dx="16" fmlaLink="C1" fmlaRange="queteurs" noThreeD="1" sel="16" val="10"/>
</file>

<file path=xl/ctrlProps/ctrlProp1029.xml><?xml version="1.0" encoding="utf-8"?>
<formControlPr xmlns="http://schemas.microsoft.com/office/spreadsheetml/2009/9/main" objectType="Drop" dropLines="15" dropStyle="combo" dx="16" fmlaLink="D1" fmlaRange="queteurs" noThreeD="1" sel="20" val="97"/>
</file>

<file path=xl/ctrlProps/ctrlProp1030.xml><?xml version="1.0" encoding="utf-8"?>
<formControlPr xmlns="http://schemas.microsoft.com/office/spreadsheetml/2009/9/main" objectType="Drop" dropLines="15" dropStyle="combo" dx="16" fmlaLink="F1" fmlaRange="queteur" noThreeD="1" sel="94" val="82"/>
</file>

<file path=xl/ctrlProps/ctrlProp1031.xml><?xml version="1.0" encoding="utf-8"?>
<formControlPr xmlns="http://schemas.microsoft.com/office/spreadsheetml/2009/9/main" objectType="Drop" dropLines="20" dropStyle="combo" dx="16" fmlaLink="J1" fmlaRange="queteur" noThreeD="1" sel="55" val="0"/>
</file>

<file path=xl/ctrlProps/ctrlProp1032.xml><?xml version="1.0" encoding="utf-8"?>
<formControlPr xmlns="http://schemas.microsoft.com/office/spreadsheetml/2009/9/main" objectType="Drop" dropLines="15" dropStyle="combo" dx="16" fmlaLink="C21" fmlaRange="queteur" noThreeD="1" sel="84" val="82"/>
</file>

<file path=xl/ctrlProps/ctrlProp1033.xml><?xml version="1.0" encoding="utf-8"?>
<formControlPr xmlns="http://schemas.microsoft.com/office/spreadsheetml/2009/9/main" objectType="Drop" dropLines="15" dropStyle="combo" dx="16" fmlaLink="J21" fmlaRange="queteur" noThreeD="1" sel="97" val="0"/>
</file>

<file path=xl/ctrlProps/ctrlProp1034.xml><?xml version="1.0" encoding="utf-8"?>
<formControlPr xmlns="http://schemas.microsoft.com/office/spreadsheetml/2009/9/main" objectType="Drop" dropLines="20" dropStyle="combo" dx="16" fmlaLink="J1" fmlaRange="queteur" noThreeD="1" sel="55" val="0"/>
</file>

<file path=xl/ctrlProps/ctrlProp1035.xml><?xml version="1.0" encoding="utf-8"?>
<formControlPr xmlns="http://schemas.microsoft.com/office/spreadsheetml/2009/9/main" objectType="Drop" dropLines="15" dropStyle="combo" dx="16" fmlaLink="C41" fmlaRange="queteur" noThreeD="1" sel="97" val="82"/>
</file>

<file path=xl/ctrlProps/ctrlProp1036.xml><?xml version="1.0" encoding="utf-8"?>
<formControlPr xmlns="http://schemas.microsoft.com/office/spreadsheetml/2009/9/main" objectType="Drop" dropLines="15" dropStyle="combo" dx="16" fmlaLink="D21" fmlaRange="queteurs" noThreeD="1" sel="100" val="97"/>
</file>

<file path=xl/ctrlProps/ctrlProp1037.xml><?xml version="1.0" encoding="utf-8"?>
<formControlPr xmlns="http://schemas.microsoft.com/office/spreadsheetml/2009/9/main" objectType="Drop" dropLines="15" dropStyle="combo" dx="16" fmlaLink="E21" fmlaRange="queteurs" noThreeD="1" sel="100" val="97"/>
</file>

<file path=xl/ctrlProps/ctrlProp1038.xml><?xml version="1.0" encoding="utf-8"?>
<formControlPr xmlns="http://schemas.microsoft.com/office/spreadsheetml/2009/9/main" objectType="Drop" dropLines="15" dropStyle="combo" dx="16" fmlaLink="F21" fmlaRange="queteurs" noThreeD="1" sel="101" val="97"/>
</file>

<file path=xl/ctrlProps/ctrlProp1039.xml><?xml version="1.0" encoding="utf-8"?>
<formControlPr xmlns="http://schemas.microsoft.com/office/spreadsheetml/2009/9/main" objectType="Drop" dropLines="15" dropStyle="combo" dx="16" fmlaLink="D41" fmlaRange="queteurs" noThreeD="1" sel="100" val="97"/>
</file>

<file path=xl/ctrlProps/ctrlProp1040.xml><?xml version="1.0" encoding="utf-8"?>
<formControlPr xmlns="http://schemas.microsoft.com/office/spreadsheetml/2009/9/main" objectType="Drop" dropLines="15" dropStyle="combo" dx="16" fmlaLink="E41" fmlaRange="queteurs" noThreeD="1" sel="97" val="83"/>
</file>

<file path=xl/ctrlProps/ctrlProp1041.xml><?xml version="1.0" encoding="utf-8"?>
<formControlPr xmlns="http://schemas.microsoft.com/office/spreadsheetml/2009/9/main" objectType="Drop" dropLines="15" dropStyle="combo" dx="16" fmlaLink="F41" fmlaRange="queteurs" noThreeD="1" sel="98" val="83"/>
</file>

<file path=xl/ctrlProps/ctrlProp1042.xml><?xml version="1.0" encoding="utf-8"?>
<formControlPr xmlns="http://schemas.microsoft.com/office/spreadsheetml/2009/9/main" objectType="Drop" dropLines="15" dropStyle="combo" dx="16" fmlaLink="H1" fmlaRange="queteur" noThreeD="1" sel="68" val="82"/>
</file>

<file path=xl/ctrlProps/ctrlProp1043.xml><?xml version="1.0" encoding="utf-8"?>
<formControlPr xmlns="http://schemas.microsoft.com/office/spreadsheetml/2009/9/main" objectType="Drop" dropLines="15" dropStyle="combo" dx="16" fmlaLink="G1" fmlaRange="queteur" noThreeD="1" sel="30" val="82"/>
</file>

<file path=xl/ctrlProps/ctrlProp1044.xml><?xml version="1.0" encoding="utf-8"?>
<formControlPr xmlns="http://schemas.microsoft.com/office/spreadsheetml/2009/9/main" objectType="Drop" dropLines="15" dropStyle="combo" dx="16" fmlaLink="I1" fmlaRange="queteur" noThreeD="1" sel="95" val="82"/>
</file>

<file path=xl/ctrlProps/ctrlProp1045.xml><?xml version="1.0" encoding="utf-8"?>
<formControlPr xmlns="http://schemas.microsoft.com/office/spreadsheetml/2009/9/main" objectType="Drop" dropLines="15" dropStyle="combo" dx="16" fmlaLink="G21" fmlaRange="queteurs" noThreeD="1" sel="100" val="97"/>
</file>

<file path=xl/ctrlProps/ctrlProp1046.xml><?xml version="1.0" encoding="utf-8"?>
<formControlPr xmlns="http://schemas.microsoft.com/office/spreadsheetml/2009/9/main" objectType="Drop" dropLines="15" dropStyle="combo" dx="16" fmlaLink="H21" fmlaRange="queteurs" noThreeD="1" sel="98" val="83"/>
</file>

<file path=xl/ctrlProps/ctrlProp1047.xml><?xml version="1.0" encoding="utf-8"?>
<formControlPr xmlns="http://schemas.microsoft.com/office/spreadsheetml/2009/9/main" objectType="Drop" dropLines="15" dropStyle="combo" dx="16" fmlaLink="I21" fmlaRange="queteurs" noThreeD="1" sel="98" val="83"/>
</file>

<file path=xl/ctrlProps/ctrlProp1048.xml><?xml version="1.0" encoding="utf-8"?>
<formControlPr xmlns="http://schemas.microsoft.com/office/spreadsheetml/2009/9/main" objectType="Drop" dropLines="15" dropStyle="combo" dx="16" fmlaLink="G41" fmlaRange="queteurs" noThreeD="1" sel="98" val="83"/>
</file>

<file path=xl/ctrlProps/ctrlProp1049.xml><?xml version="1.0" encoding="utf-8"?>
<formControlPr xmlns="http://schemas.microsoft.com/office/spreadsheetml/2009/9/main" objectType="Drop" dropLines="15" dropStyle="combo" dx="16" fmlaLink="H41" fmlaRange="queteurs" noThreeD="1" sel="96" val="81"/>
</file>

<file path=xl/ctrlProps/ctrlProp1050.xml><?xml version="1.0" encoding="utf-8"?>
<formControlPr xmlns="http://schemas.microsoft.com/office/spreadsheetml/2009/9/main" objectType="Drop" dropLines="15" dropStyle="combo" dx="16" fmlaLink="I41" fmlaRange="queteurs" noThreeD="1" sel="98" val="83"/>
</file>

<file path=xl/ctrlProps/ctrlProp1051.xml><?xml version="1.0" encoding="utf-8"?>
<formControlPr xmlns="http://schemas.microsoft.com/office/spreadsheetml/2009/9/main" objectType="Drop" dropLines="15" dropStyle="combo" dx="16" fmlaLink="L1" fmlaRange="queteur" noThreeD="1" sel="97" val="82"/>
</file>

<file path=xl/ctrlProps/ctrlProp1052.xml><?xml version="1.0" encoding="utf-8"?>
<formControlPr xmlns="http://schemas.microsoft.com/office/spreadsheetml/2009/9/main" objectType="Drop" dropLines="15" dropStyle="combo" dx="16" fmlaLink="J1" fmlaRange="queteur" noThreeD="1" sel="55" val="53"/>
</file>

<file path=xl/ctrlProps/ctrlProp1053.xml><?xml version="1.0" encoding="utf-8"?>
<formControlPr xmlns="http://schemas.microsoft.com/office/spreadsheetml/2009/9/main" objectType="Drop" dropLines="15" dropStyle="combo" dx="16" fmlaLink="K1" fmlaRange="queteur" noThreeD="1" sel="97" val="82"/>
</file>

<file path=xl/ctrlProps/ctrlProp1054.xml><?xml version="1.0" encoding="utf-8"?>
<formControlPr xmlns="http://schemas.microsoft.com/office/spreadsheetml/2009/9/main" objectType="Drop" dropLines="15" dropStyle="combo" dx="16" fmlaLink="M1" fmlaRange="queteur" noThreeD="1" sel="97" val="82"/>
</file>

<file path=xl/ctrlProps/ctrlProp1055.xml><?xml version="1.0" encoding="utf-8"?>
<formControlPr xmlns="http://schemas.microsoft.com/office/spreadsheetml/2009/9/main" objectType="Drop" dropLines="15" dropStyle="combo" dx="16" fmlaLink="N1" fmlaRange="queteur" noThreeD="1" sel="97" val="82"/>
</file>

<file path=xl/ctrlProps/ctrlProp1056.xml><?xml version="1.0" encoding="utf-8"?>
<formControlPr xmlns="http://schemas.microsoft.com/office/spreadsheetml/2009/9/main" objectType="Drop" dropLines="15" dropStyle="combo" dx="16" fmlaLink="O1" fmlaRange="queteur" noThreeD="1" sel="97" val="82"/>
</file>

<file path=xl/ctrlProps/ctrlProp1057.xml><?xml version="1.0" encoding="utf-8"?>
<formControlPr xmlns="http://schemas.microsoft.com/office/spreadsheetml/2009/9/main" objectType="Drop" dropLines="15" dropStyle="combo" dx="16" fmlaLink="P1" fmlaRange="queteur" noThreeD="1" sel="97" val="82"/>
</file>

<file path=xl/ctrlProps/ctrlProp1058.xml><?xml version="1.0" encoding="utf-8"?>
<formControlPr xmlns="http://schemas.microsoft.com/office/spreadsheetml/2009/9/main" objectType="Drop" dropLines="15" dropStyle="combo" dx="16" fmlaLink="J21" fmlaRange="queteurs" noThreeD="1" sel="98" val="83"/>
</file>

<file path=xl/ctrlProps/ctrlProp1059.xml><?xml version="1.0" encoding="utf-8"?>
<formControlPr xmlns="http://schemas.microsoft.com/office/spreadsheetml/2009/9/main" objectType="Drop" dropLines="15" dropStyle="combo" dx="16" fmlaLink="J41" fmlaRange="queteurs" noThreeD="1" sel="94" val="79"/>
</file>

<file path=xl/ctrlProps/ctrlProp1060.xml><?xml version="1.0" encoding="utf-8"?>
<formControlPr xmlns="http://schemas.microsoft.com/office/spreadsheetml/2009/9/main" objectType="Drop" dropLines="15" dropStyle="combo" dx="16" fmlaLink="K21" fmlaRange="queteurs" noThreeD="1" sel="98" val="83"/>
</file>

<file path=xl/ctrlProps/ctrlProp1061.xml><?xml version="1.0" encoding="utf-8"?>
<formControlPr xmlns="http://schemas.microsoft.com/office/spreadsheetml/2009/9/main" objectType="Drop" dropLines="15" dropStyle="combo" dx="16" fmlaLink="L21" fmlaRange="queteurs" noThreeD="1" sel="98" val="83"/>
</file>

<file path=xl/ctrlProps/ctrlProp1062.xml><?xml version="1.0" encoding="utf-8"?>
<formControlPr xmlns="http://schemas.microsoft.com/office/spreadsheetml/2009/9/main" objectType="Drop" dropLines="15" dropStyle="combo" dx="16" fmlaLink="M21" fmlaRange="queteurs" noThreeD="1" sel="98" val="83"/>
</file>

<file path=xl/ctrlProps/ctrlProp1063.xml><?xml version="1.0" encoding="utf-8"?>
<formControlPr xmlns="http://schemas.microsoft.com/office/spreadsheetml/2009/9/main" objectType="Drop" dropLines="15" dropStyle="combo" dx="16" fmlaLink="N21" fmlaRange="queteurs" noThreeD="1" sel="98" val="83"/>
</file>

<file path=xl/ctrlProps/ctrlProp1064.xml><?xml version="1.0" encoding="utf-8"?>
<formControlPr xmlns="http://schemas.microsoft.com/office/spreadsheetml/2009/9/main" objectType="Drop" dropLines="15" dropStyle="combo" dx="16" fmlaLink="O21" fmlaRange="queteurs" noThreeD="1" sel="98" val="83"/>
</file>

<file path=xl/ctrlProps/ctrlProp1065.xml><?xml version="1.0" encoding="utf-8"?>
<formControlPr xmlns="http://schemas.microsoft.com/office/spreadsheetml/2009/9/main" objectType="Drop" dropLines="15" dropStyle="combo" dx="16" fmlaLink="P21" fmlaRange="queteurs" noThreeD="1" sel="98" val="83"/>
</file>

<file path=xl/ctrlProps/ctrlProp1066.xml><?xml version="1.0" encoding="utf-8"?>
<formControlPr xmlns="http://schemas.microsoft.com/office/spreadsheetml/2009/9/main" objectType="Drop" dropLines="15" dropStyle="combo" dx="16" fmlaLink="K41" fmlaRange="queteurs" noThreeD="1" sel="97" val="82"/>
</file>

<file path=xl/ctrlProps/ctrlProp1067.xml><?xml version="1.0" encoding="utf-8"?>
<formControlPr xmlns="http://schemas.microsoft.com/office/spreadsheetml/2009/9/main" objectType="Drop" dropLines="15" dropStyle="combo" dx="16" fmlaLink="L41" fmlaRange="queteurs" noThreeD="1" sel="98" val="83"/>
</file>

<file path=xl/ctrlProps/ctrlProp1068.xml><?xml version="1.0" encoding="utf-8"?>
<formControlPr xmlns="http://schemas.microsoft.com/office/spreadsheetml/2009/9/main" objectType="Drop" dropLines="15" dropStyle="combo" dx="16" fmlaLink="M41" fmlaRange="queteurs" noThreeD="1" sel="95" val="80"/>
</file>

<file path=xl/ctrlProps/ctrlProp1069.xml><?xml version="1.0" encoding="utf-8"?>
<formControlPr xmlns="http://schemas.microsoft.com/office/spreadsheetml/2009/9/main" objectType="Drop" dropLines="15" dropStyle="combo" dx="16" fmlaLink="E1" fmlaRange="queteurs" noThreeD="1" sel="62" val="59"/>
</file>

<file path=xl/ctrlProps/ctrlProp1070.xml><?xml version="1.0" encoding="utf-8"?>
<formControlPr xmlns="http://schemas.microsoft.com/office/spreadsheetml/2009/9/main" objectType="Drop" dropLines="15" dropStyle="combo" dx="16" fmlaLink="C1" fmlaRange="queteurs" noThreeD="1" sel="16" val="15"/>
</file>

<file path=xl/ctrlProps/ctrlProp1071.xml><?xml version="1.0" encoding="utf-8"?>
<formControlPr xmlns="http://schemas.microsoft.com/office/spreadsheetml/2009/9/main" objectType="Drop" dropLines="15" dropStyle="combo" dx="16" fmlaLink="D1" fmlaRange="queteurs" noThreeD="1" sel="20" val="5"/>
</file>

<file path=xl/ctrlProps/ctrlProp1072.xml><?xml version="1.0" encoding="utf-8"?>
<formControlPr xmlns="http://schemas.microsoft.com/office/spreadsheetml/2009/9/main" objectType="Drop" dropLines="15" dropStyle="combo" dx="16" fmlaLink="F1" fmlaRange="queteur" noThreeD="1" sel="94" val="82"/>
</file>

<file path=xl/ctrlProps/ctrlProp1073.xml><?xml version="1.0" encoding="utf-8"?>
<formControlPr xmlns="http://schemas.microsoft.com/office/spreadsheetml/2009/9/main" objectType="Drop" dropLines="15" dropStyle="combo" dx="16" fmlaLink="C21" fmlaRange="queteurs" noThreeD="1" sel="84" val="83"/>
</file>

<file path=xl/ctrlProps/ctrlProp1074.xml><?xml version="1.0" encoding="utf-8"?>
<formControlPr xmlns="http://schemas.microsoft.com/office/spreadsheetml/2009/9/main" objectType="Drop" dropLines="15" dropStyle="combo" dx="16" fmlaLink="C41" fmlaRange="queteurs" noThreeD="1" sel="98" val="83"/>
</file>

<file path=xl/ctrlProps/ctrlProp1075.xml><?xml version="1.0" encoding="utf-8"?>
<formControlPr xmlns="http://schemas.microsoft.com/office/spreadsheetml/2009/9/main" objectType="Drop" dropLines="15" dropStyle="combo" dx="16" fmlaLink="D21" fmlaRange="queteurs" noThreeD="1" sel="100" val="98"/>
</file>

<file path=xl/ctrlProps/ctrlProp1076.xml><?xml version="1.0" encoding="utf-8"?>
<formControlPr xmlns="http://schemas.microsoft.com/office/spreadsheetml/2009/9/main" objectType="Drop" dropLines="15" dropStyle="combo" dx="16" fmlaLink="E21" fmlaRange="queteurs" noThreeD="1" sel="100" val="97"/>
</file>

<file path=xl/ctrlProps/ctrlProp1077.xml><?xml version="1.0" encoding="utf-8"?>
<formControlPr xmlns="http://schemas.microsoft.com/office/spreadsheetml/2009/9/main" objectType="Drop" dropLines="15" dropStyle="combo" dx="16" fmlaLink="F21" fmlaRange="queteurs" noThreeD="1" sel="101" val="97"/>
</file>

<file path=xl/ctrlProps/ctrlProp1078.xml><?xml version="1.0" encoding="utf-8"?>
<formControlPr xmlns="http://schemas.microsoft.com/office/spreadsheetml/2009/9/main" objectType="Drop" dropLines="15" dropStyle="combo" dx="16" fmlaLink="D41" fmlaRange="queteurs" noThreeD="1" sel="100" val="98"/>
</file>

<file path=xl/ctrlProps/ctrlProp1079.xml><?xml version="1.0" encoding="utf-8"?>
<formControlPr xmlns="http://schemas.microsoft.com/office/spreadsheetml/2009/9/main" objectType="Drop" dropLines="15" dropStyle="combo" dx="16" fmlaLink="E41" fmlaRange="queteurs" noThreeD="1" sel="97" val="83"/>
</file>

<file path=xl/ctrlProps/ctrlProp1080.xml><?xml version="1.0" encoding="utf-8"?>
<formControlPr xmlns="http://schemas.microsoft.com/office/spreadsheetml/2009/9/main" objectType="Drop" dropLines="15" dropStyle="combo" dx="16" fmlaLink="F41" fmlaRange="queteurs" noThreeD="1" sel="98" val="83"/>
</file>

<file path=xl/ctrlProps/ctrlProp1081.xml><?xml version="1.0" encoding="utf-8"?>
<formControlPr xmlns="http://schemas.microsoft.com/office/spreadsheetml/2009/9/main" objectType="Drop" dropLines="15" dropStyle="combo" dx="16" fmlaLink="H1" fmlaRange="queteur" noThreeD="1" sel="68" val="62"/>
</file>

<file path=xl/ctrlProps/ctrlProp1082.xml><?xml version="1.0" encoding="utf-8"?>
<formControlPr xmlns="http://schemas.microsoft.com/office/spreadsheetml/2009/9/main" objectType="Drop" dropLines="15" dropStyle="combo" dx="16" fmlaLink="G1" fmlaRange="queteur" noThreeD="1" sel="30" val="29"/>
</file>

<file path=xl/ctrlProps/ctrlProp1083.xml><?xml version="1.0" encoding="utf-8"?>
<formControlPr xmlns="http://schemas.microsoft.com/office/spreadsheetml/2009/9/main" objectType="Drop" dropLines="15" dropStyle="combo" dx="16" fmlaLink="I1" fmlaRange="queteur" noThreeD="1" sel="95" val="82"/>
</file>

<file path=xl/ctrlProps/ctrlProp1084.xml><?xml version="1.0" encoding="utf-8"?>
<formControlPr xmlns="http://schemas.microsoft.com/office/spreadsheetml/2009/9/main" objectType="Drop" dropLines="15" dropStyle="combo" dx="16" fmlaLink="G21" fmlaRange="queteurs" noThreeD="1" sel="100" val="98"/>
</file>

<file path=xl/ctrlProps/ctrlProp1085.xml><?xml version="1.0" encoding="utf-8"?>
<formControlPr xmlns="http://schemas.microsoft.com/office/spreadsheetml/2009/9/main" objectType="Drop" dropLines="15" dropStyle="combo" dx="16" fmlaLink="H21" fmlaRange="queteurs" noThreeD="1" sel="98" val="83"/>
</file>

<file path=xl/ctrlProps/ctrlProp1086.xml><?xml version="1.0" encoding="utf-8"?>
<formControlPr xmlns="http://schemas.microsoft.com/office/spreadsheetml/2009/9/main" objectType="Drop" dropLines="15" dropStyle="combo" dx="16" fmlaLink="I21" fmlaRange="queteurs" noThreeD="1" sel="98" val="83"/>
</file>

<file path=xl/ctrlProps/ctrlProp1087.xml><?xml version="1.0" encoding="utf-8"?>
<formControlPr xmlns="http://schemas.microsoft.com/office/spreadsheetml/2009/9/main" objectType="Drop" dropLines="15" dropStyle="combo" dx="16" fmlaLink="G41" fmlaRange="queteurs" noThreeD="1" sel="98" val="83"/>
</file>

<file path=xl/ctrlProps/ctrlProp1088.xml><?xml version="1.0" encoding="utf-8"?>
<formControlPr xmlns="http://schemas.microsoft.com/office/spreadsheetml/2009/9/main" objectType="Drop" dropLines="15" dropStyle="combo" dx="16" fmlaLink="H41" fmlaRange="queteurs" noThreeD="1" sel="96" val="81"/>
</file>

<file path=xl/ctrlProps/ctrlProp1089.xml><?xml version="1.0" encoding="utf-8"?>
<formControlPr xmlns="http://schemas.microsoft.com/office/spreadsheetml/2009/9/main" objectType="Drop" dropLines="15" dropStyle="combo" dx="16" fmlaLink="I41" fmlaRange="queteurs" noThreeD="1" sel="98" val="83"/>
</file>

<file path=xl/ctrlProps/ctrlProp1090.xml><?xml version="1.0" encoding="utf-8"?>
<formControlPr xmlns="http://schemas.microsoft.com/office/spreadsheetml/2009/9/main" objectType="Drop" dropLines="20" dropStyle="combo" dx="16" fmlaLink="C1" fmlaRange="queteur" noThreeD="1" val="0"/>
</file>

<file path=xl/ctrlProps/ctrlProp1091.xml><?xml version="1.0" encoding="utf-8"?>
<formControlPr xmlns="http://schemas.microsoft.com/office/spreadsheetml/2009/9/main" objectType="Drop" dropLines="15" dropStyle="combo" dx="16" fmlaLink="C21" fmlaRange="queteur" noThreeD="1" sel="5" val="0"/>
</file>

<file path=xl/ctrlProps/ctrlProp1092.xml><?xml version="1.0" encoding="utf-8"?>
<formControlPr xmlns="http://schemas.microsoft.com/office/spreadsheetml/2009/9/main" objectType="Drop" dropStyle="combo" dx="16" fmlaLink="D1" fmlaRange="queteur" noThreeD="1" sel="13" val="0"/>
</file>

<file path=xl/ctrlProps/ctrlProp1093.xml><?xml version="1.0" encoding="utf-8"?>
<formControlPr xmlns="http://schemas.microsoft.com/office/spreadsheetml/2009/9/main" objectType="Drop" dropLines="15" dropStyle="combo" dx="16" fmlaLink="E1" fmlaRange="queteur" noThreeD="1" sel="95" val="82"/>
</file>

<file path=xl/ctrlProps/ctrlProp1094.xml><?xml version="1.0" encoding="utf-8"?>
<formControlPr xmlns="http://schemas.microsoft.com/office/spreadsheetml/2009/9/main" objectType="Drop" dropStyle="combo" dx="16" fmlaLink="F1" fmlaRange="queteur" noThreeD="1" sel="96" val="8"/>
</file>

<file path=xl/ctrlProps/ctrlProp1095.xml><?xml version="1.0" encoding="utf-8"?>
<formControlPr xmlns="http://schemas.microsoft.com/office/spreadsheetml/2009/9/main" objectType="Drop" dropStyle="combo" dx="16" fmlaLink="G1" fmlaRange="queteur" noThreeD="1" sel="3" val="0"/>
</file>

<file path=xl/ctrlProps/ctrlProp1096.xml><?xml version="1.0" encoding="utf-8"?>
<formControlPr xmlns="http://schemas.microsoft.com/office/spreadsheetml/2009/9/main" objectType="Drop" dropStyle="combo" dx="16" fmlaLink="H1" fmlaRange="queteur" noThreeD="1" sel="74" val="0"/>
</file>

<file path=xl/ctrlProps/ctrlProp1097.xml><?xml version="1.0" encoding="utf-8"?>
<formControlPr xmlns="http://schemas.microsoft.com/office/spreadsheetml/2009/9/main" objectType="Drop" dropStyle="combo" dx="16" fmlaLink="I1" fmlaRange="queteur" noThreeD="1" sel="91" val="0"/>
</file>

<file path=xl/ctrlProps/ctrlProp1098.xml><?xml version="1.0" encoding="utf-8"?>
<formControlPr xmlns="http://schemas.microsoft.com/office/spreadsheetml/2009/9/main" objectType="Drop" dropStyle="combo" dx="16" fmlaLink="F21" fmlaRange="queteur" noThreeD="1" sel="90" val="7"/>
</file>

<file path=xl/ctrlProps/ctrlProp1099.xml><?xml version="1.0" encoding="utf-8"?>
<formControlPr xmlns="http://schemas.microsoft.com/office/spreadsheetml/2009/9/main" objectType="Drop" dropStyle="combo" dx="16" fmlaLink="G21" fmlaRange="queteur" noThreeD="1" sel="97" val="4"/>
</file>

<file path=xl/ctrlProps/ctrlProp1100.xml><?xml version="1.0" encoding="utf-8"?>
<formControlPr xmlns="http://schemas.microsoft.com/office/spreadsheetml/2009/9/main" objectType="Drop" dropStyle="combo" dx="16" fmlaLink="H21" fmlaRange="queteur" noThreeD="1" sel="0" val="0"/>
</file>

<file path=xl/ctrlProps/ctrlProp1101.xml><?xml version="1.0" encoding="utf-8"?>
<formControlPr xmlns="http://schemas.microsoft.com/office/spreadsheetml/2009/9/main" objectType="Drop" dropStyle="combo" dx="16" fmlaLink="I21" fmlaRange="queteur" noThreeD="1" sel="97" val="0"/>
</file>

<file path=xl/ctrlProps/ctrlProp1102.xml><?xml version="1.0" encoding="utf-8"?>
<formControlPr xmlns="http://schemas.microsoft.com/office/spreadsheetml/2009/9/main" objectType="Drop" dropStyle="combo" dx="16" fmlaLink="F21" fmlaRange="queteur" noThreeD="1" sel="90" val="7"/>
</file>

<file path=xl/ctrlProps/ctrlProp1103.xml><?xml version="1.0" encoding="utf-8"?>
<formControlPr xmlns="http://schemas.microsoft.com/office/spreadsheetml/2009/9/main" objectType="Drop" dropStyle="combo" dx="16" fmlaLink="G21" fmlaRange="queteur" noThreeD="1" sel="97" val="4"/>
</file>

<file path=xl/ctrlProps/ctrlProp1104.xml><?xml version="1.0" encoding="utf-8"?>
<formControlPr xmlns="http://schemas.microsoft.com/office/spreadsheetml/2009/9/main" objectType="Drop" dropStyle="combo" dx="16" fmlaLink="H21" fmlaRange="queteur" noThreeD="1" sel="0" val="0"/>
</file>

<file path=xl/ctrlProps/ctrlProp1105.xml><?xml version="1.0" encoding="utf-8"?>
<formControlPr xmlns="http://schemas.microsoft.com/office/spreadsheetml/2009/9/main" objectType="Drop" dropStyle="combo" dx="16" fmlaLink="I21" fmlaRange="queteur" noThreeD="1" sel="97" val="0"/>
</file>

<file path=xl/ctrlProps/ctrlProp1106.xml><?xml version="1.0" encoding="utf-8"?>
<formControlPr xmlns="http://schemas.microsoft.com/office/spreadsheetml/2009/9/main" objectType="Drop" dropStyle="combo" dx="16" fmlaLink="E1" fmlaRange="queteur" noThreeD="1" sel="95" val="0"/>
</file>

<file path=xl/ctrlProps/ctrlProp1107.xml><?xml version="1.0" encoding="utf-8"?>
<formControlPr xmlns="http://schemas.microsoft.com/office/spreadsheetml/2009/9/main" objectType="Drop" dropStyle="combo" dx="16" fmlaLink="E21" fmlaRange="queteur" noThreeD="1" sel="33" val="7"/>
</file>

<file path=xl/ctrlProps/ctrlProp1108.xml><?xml version="1.0" encoding="utf-8"?>
<formControlPr xmlns="http://schemas.microsoft.com/office/spreadsheetml/2009/9/main" objectType="Drop" dropLines="15" dropStyle="combo" dx="16" fmlaLink="C1" fmlaRange="queteur" noThreeD="1" val="0"/>
</file>

<file path=xl/ctrlProps/ctrlProp1109.xml><?xml version="1.0" encoding="utf-8"?>
<formControlPr xmlns="http://schemas.microsoft.com/office/spreadsheetml/2009/9/main" objectType="Drop" dropLines="15" dropStyle="combo" dx="16" fmlaLink="D1" fmlaRange="queteur" noThreeD="1" sel="13" val="11"/>
</file>

<file path=xl/ctrlProps/ctrlProp1110.xml><?xml version="1.0" encoding="utf-8"?>
<formControlPr xmlns="http://schemas.microsoft.com/office/spreadsheetml/2009/9/main" objectType="Drop" dropLines="15" dropStyle="combo" dx="16" fmlaLink="F1" fmlaRange="queteur" noThreeD="1" sel="96" val="82"/>
</file>

<file path=xl/ctrlProps/ctrlProp1111.xml><?xml version="1.0" encoding="utf-8"?>
<formControlPr xmlns="http://schemas.microsoft.com/office/spreadsheetml/2009/9/main" objectType="Drop" dropLines="15" dropStyle="combo" dx="16" fmlaLink="G1" fmlaRange="queteur" noThreeD="1" sel="3" val="0"/>
</file>

<file path=xl/ctrlProps/ctrlProp1112.xml><?xml version="1.0" encoding="utf-8"?>
<formControlPr xmlns="http://schemas.microsoft.com/office/spreadsheetml/2009/9/main" objectType="Drop" dropLines="15" dropStyle="combo" dx="16" fmlaLink="H1" fmlaRange="queteur" noThreeD="1" sel="74" val="59"/>
</file>

<file path=xl/ctrlProps/ctrlProp1113.xml><?xml version="1.0" encoding="utf-8"?>
<formControlPr xmlns="http://schemas.microsoft.com/office/spreadsheetml/2009/9/main" objectType="Drop" dropLines="15" dropStyle="combo" dx="16" fmlaLink="I1" fmlaRange="queteur" noThreeD="1" sel="91" val="82"/>
</file>

<file path=xl/ctrlProps/ctrlProp1114.xml><?xml version="1.0" encoding="utf-8"?>
<formControlPr xmlns="http://schemas.microsoft.com/office/spreadsheetml/2009/9/main" objectType="Drop" dropLines="20" dropStyle="combo" dx="16" fmlaLink="C1" fmlaRange="queteur" noThreeD="1" val="0"/>
</file>

<file path=xl/ctrlProps/ctrlProp1115.xml><?xml version="1.0" encoding="utf-8"?>
<formControlPr xmlns="http://schemas.microsoft.com/office/spreadsheetml/2009/9/main" objectType="Drop" dropLines="15" dropStyle="combo" dx="16" fmlaLink="C21" fmlaRange="queteur" noThreeD="1" sel="5" val="0"/>
</file>

<file path=xl/ctrlProps/ctrlProp1116.xml><?xml version="1.0" encoding="utf-8"?>
<formControlPr xmlns="http://schemas.microsoft.com/office/spreadsheetml/2009/9/main" objectType="Drop" dropLines="15" dropStyle="combo" dx="16" fmlaLink="C21" fmlaRange="queteur" noThreeD="1" sel="5" val="0"/>
</file>

<file path=xl/ctrlProps/ctrlProp1117.xml><?xml version="1.0" encoding="utf-8"?>
<formControlPr xmlns="http://schemas.microsoft.com/office/spreadsheetml/2009/9/main" objectType="Drop" dropLines="20" dropStyle="combo" dx="16" fmlaLink="C1" fmlaRange="queteur" noThreeD="1" val="0"/>
</file>

<file path=xl/ctrlProps/ctrlProp1118.xml><?xml version="1.0" encoding="utf-8"?>
<formControlPr xmlns="http://schemas.microsoft.com/office/spreadsheetml/2009/9/main" objectType="Drop" dropLines="15" dropStyle="combo" dx="16" fmlaLink="C41" fmlaRange="queteur" noThreeD="1" sel="97" val="82"/>
</file>

<file path=xl/ctrlProps/ctrlProp1119.xml><?xml version="1.0" encoding="utf-8"?>
<formControlPr xmlns="http://schemas.microsoft.com/office/spreadsheetml/2009/9/main" objectType="Drop" dropLines="15" dropStyle="combo" dx="16" fmlaLink="C21" fmlaRange="queteur" noThreeD="1" sel="5" val="0"/>
</file>

<file path=xl/ctrlProps/ctrlProp1120.xml><?xml version="1.0" encoding="utf-8"?>
<formControlPr xmlns="http://schemas.microsoft.com/office/spreadsheetml/2009/9/main" objectType="Drop" dropLines="20" dropStyle="combo" dx="16" fmlaLink="C1" fmlaRange="queteur" noThreeD="1" val="0"/>
</file>

<file path=xl/ctrlProps/ctrlProp1121.xml><?xml version="1.0" encoding="utf-8"?>
<formControlPr xmlns="http://schemas.microsoft.com/office/spreadsheetml/2009/9/main" objectType="Drop" dropLines="15" dropStyle="combo" dx="16" fmlaLink="D21" fmlaRange="queteur" noThreeD="1" sel="81" val="80"/>
</file>

<file path=xl/ctrlProps/ctrlProp1122.xml><?xml version="1.0" encoding="utf-8"?>
<formControlPr xmlns="http://schemas.microsoft.com/office/spreadsheetml/2009/9/main" objectType="Drop" dropLines="15" dropStyle="combo" dx="16" fmlaLink="C21" fmlaRange="queteur" noThreeD="1" sel="5" val="0"/>
</file>

<file path=xl/ctrlProps/ctrlProp1123.xml><?xml version="1.0" encoding="utf-8"?>
<formControlPr xmlns="http://schemas.microsoft.com/office/spreadsheetml/2009/9/main" objectType="Drop" dropLines="20" dropStyle="combo" dx="16" fmlaLink="C1" fmlaRange="queteur" noThreeD="1" val="0"/>
</file>

<file path=xl/ctrlProps/ctrlProp1124.xml><?xml version="1.0" encoding="utf-8"?>
<formControlPr xmlns="http://schemas.microsoft.com/office/spreadsheetml/2009/9/main" objectType="Drop" dropLines="15" dropStyle="combo" dx="16" fmlaLink="E21" fmlaRange="queteur" noThreeD="1" sel="33" val="31"/>
</file>

<file path=xl/ctrlProps/ctrlProp1125.xml><?xml version="1.0" encoding="utf-8"?>
<formControlPr xmlns="http://schemas.microsoft.com/office/spreadsheetml/2009/9/main" objectType="Drop" dropLines="15" dropStyle="combo" dx="16" fmlaLink="C21" fmlaRange="queteur" noThreeD="1" sel="5" val="0"/>
</file>

<file path=xl/ctrlProps/ctrlProp1126.xml><?xml version="1.0" encoding="utf-8"?>
<formControlPr xmlns="http://schemas.microsoft.com/office/spreadsheetml/2009/9/main" objectType="Drop" dropLines="20" dropStyle="combo" dx="16" fmlaLink="C1" fmlaRange="queteur" noThreeD="1" val="0"/>
</file>

<file path=xl/ctrlProps/ctrlProp1127.xml><?xml version="1.0" encoding="utf-8"?>
<formControlPr xmlns="http://schemas.microsoft.com/office/spreadsheetml/2009/9/main" objectType="Drop" dropLines="15" dropStyle="combo" dx="16" fmlaLink="F21" fmlaRange="queteur" noThreeD="1" sel="90" val="82"/>
</file>

<file path=xl/ctrlProps/ctrlProp1128.xml><?xml version="1.0" encoding="utf-8"?>
<formControlPr xmlns="http://schemas.microsoft.com/office/spreadsheetml/2009/9/main" objectType="Drop" dropLines="15" dropStyle="combo" dx="16" fmlaLink="C21" fmlaRange="queteur" noThreeD="1" sel="5" val="0"/>
</file>

<file path=xl/ctrlProps/ctrlProp1129.xml><?xml version="1.0" encoding="utf-8"?>
<formControlPr xmlns="http://schemas.microsoft.com/office/spreadsheetml/2009/9/main" objectType="Drop" dropLines="20" dropStyle="combo" dx="16" fmlaLink="C1" fmlaRange="queteur" noThreeD="1" val="0"/>
</file>

<file path=xl/ctrlProps/ctrlProp1130.xml><?xml version="1.0" encoding="utf-8"?>
<formControlPr xmlns="http://schemas.microsoft.com/office/spreadsheetml/2009/9/main" objectType="Drop" dropLines="15" dropStyle="combo" dx="16" fmlaLink="G21" fmlaRange="queteur" noThreeD="1" sel="97" val="82"/>
</file>

<file path=xl/ctrlProps/ctrlProp1131.xml><?xml version="1.0" encoding="utf-8"?>
<formControlPr xmlns="http://schemas.microsoft.com/office/spreadsheetml/2009/9/main" objectType="Drop" dropLines="15" dropStyle="combo" dx="16" fmlaLink="C21" fmlaRange="queteur" noThreeD="1" sel="5" val="0"/>
</file>

<file path=xl/ctrlProps/ctrlProp1132.xml><?xml version="1.0" encoding="utf-8"?>
<formControlPr xmlns="http://schemas.microsoft.com/office/spreadsheetml/2009/9/main" objectType="Drop" dropLines="20" dropStyle="combo" dx="16" fmlaLink="C1" fmlaRange="queteur" noThreeD="1" val="0"/>
</file>

<file path=xl/ctrlProps/ctrlProp1133.xml><?xml version="1.0" encoding="utf-8"?>
<formControlPr xmlns="http://schemas.microsoft.com/office/spreadsheetml/2009/9/main" objectType="Drop" dropLines="15" dropStyle="combo" dx="16" fmlaLink="H21" fmlaRange="queteur" noThreeD="1" sel="0" val="30"/>
</file>

<file path=xl/ctrlProps/ctrlProp1134.xml><?xml version="1.0" encoding="utf-8"?>
<formControlPr xmlns="http://schemas.microsoft.com/office/spreadsheetml/2009/9/main" objectType="Drop" dropLines="15" dropStyle="combo" dx="16" fmlaLink="C21" fmlaRange="queteur" noThreeD="1" sel="5" val="0"/>
</file>

<file path=xl/ctrlProps/ctrlProp1135.xml><?xml version="1.0" encoding="utf-8"?>
<formControlPr xmlns="http://schemas.microsoft.com/office/spreadsheetml/2009/9/main" objectType="Drop" dropLines="20" dropStyle="combo" dx="16" fmlaLink="C1" fmlaRange="queteur" noThreeD="1" val="0"/>
</file>

<file path=xl/ctrlProps/ctrlProp1136.xml><?xml version="1.0" encoding="utf-8"?>
<formControlPr xmlns="http://schemas.microsoft.com/office/spreadsheetml/2009/9/main" objectType="Drop" dropLines="15" dropStyle="combo" dx="16" fmlaLink="I21" fmlaRange="queteur" noThreeD="1" sel="97" val="82"/>
</file>

<file path=xl/ctrlProps/ctrlProp1137.xml><?xml version="1.0" encoding="utf-8"?>
<formControlPr xmlns="http://schemas.microsoft.com/office/spreadsheetml/2009/9/main" objectType="Drop" dropLines="15" dropStyle="combo" dx="16" fmlaLink="C21" fmlaRange="queteur" noThreeD="1" sel="5" val="0"/>
</file>

<file path=xl/ctrlProps/ctrlProp1138.xml><?xml version="1.0" encoding="utf-8"?>
<formControlPr xmlns="http://schemas.microsoft.com/office/spreadsheetml/2009/9/main" objectType="Drop" dropLines="20" dropStyle="combo" dx="16" fmlaLink="C1" fmlaRange="queteur" noThreeD="1" val="0"/>
</file>

<file path=xl/ctrlProps/ctrlProp1139.xml><?xml version="1.0" encoding="utf-8"?>
<formControlPr xmlns="http://schemas.microsoft.com/office/spreadsheetml/2009/9/main" objectType="Drop" dropLines="15" dropStyle="combo" dx="16" fmlaLink="D41" fmlaRange="queteur" noThreeD="1" sel="0" val="0"/>
</file>

<file path=xl/ctrlProps/ctrlProp1140.xml><?xml version="1.0" encoding="utf-8"?>
<formControlPr xmlns="http://schemas.microsoft.com/office/spreadsheetml/2009/9/main" objectType="Drop" dropLines="15" dropStyle="combo" dx="16" fmlaLink="C21" fmlaRange="queteur" noThreeD="1" sel="5" val="0"/>
</file>

<file path=xl/ctrlProps/ctrlProp1141.xml><?xml version="1.0" encoding="utf-8"?>
<formControlPr xmlns="http://schemas.microsoft.com/office/spreadsheetml/2009/9/main" objectType="Drop" dropLines="20" dropStyle="combo" dx="16" fmlaLink="C1" fmlaRange="queteur" noThreeD="1" val="0"/>
</file>

<file path=xl/ctrlProps/ctrlProp1142.xml><?xml version="1.0" encoding="utf-8"?>
<formControlPr xmlns="http://schemas.microsoft.com/office/spreadsheetml/2009/9/main" objectType="Drop" dropLines="15" dropStyle="combo" dx="16" fmlaLink="E41" fmlaRange="queteur" noThreeD="1" sel="0" val="0"/>
</file>

<file path=xl/ctrlProps/ctrlProp1143.xml><?xml version="1.0" encoding="utf-8"?>
<formControlPr xmlns="http://schemas.microsoft.com/office/spreadsheetml/2009/9/main" objectType="Drop" dropLines="15" dropStyle="combo" dx="16" fmlaLink="C21" fmlaRange="queteur" noThreeD="1" sel="5" val="0"/>
</file>

<file path=xl/ctrlProps/ctrlProp1144.xml><?xml version="1.0" encoding="utf-8"?>
<formControlPr xmlns="http://schemas.microsoft.com/office/spreadsheetml/2009/9/main" objectType="Drop" dropLines="20" dropStyle="combo" dx="16" fmlaLink="C1" fmlaRange="queteur" noThreeD="1" val="0"/>
</file>

<file path=xl/ctrlProps/ctrlProp1145.xml><?xml version="1.0" encoding="utf-8"?>
<formControlPr xmlns="http://schemas.microsoft.com/office/spreadsheetml/2009/9/main" objectType="Drop" dropLines="15" dropStyle="combo" dx="16" fmlaLink="F41" fmlaRange="queteur" noThreeD="1" sel="97" val="82"/>
</file>

<file path=xl/ctrlProps/ctrlProp1202.xml><?xml version="1.0" encoding="utf-8"?>
<formControlPr xmlns="http://schemas.microsoft.com/office/spreadsheetml/2009/9/main" objectType="Drop" dropLines="15" dropStyle="combo" dx="16" fmlaLink="C21" fmlaRange="queteur" noThreeD="1" sel="97" val="0"/>
</file>

<file path=xl/ctrlProps/ctrlProp1203.xml><?xml version="1.0" encoding="utf-8"?>
<formControlPr xmlns="http://schemas.microsoft.com/office/spreadsheetml/2009/9/main" objectType="Drop" dropStyle="combo" dx="16" fmlaLink="D1" fmlaRange="queteur" noThreeD="1" sel="4" val="0"/>
</file>

<file path=xl/ctrlProps/ctrlProp1204.xml><?xml version="1.0" encoding="utf-8"?>
<formControlPr xmlns="http://schemas.microsoft.com/office/spreadsheetml/2009/9/main" objectType="Drop" dropLines="15" dropStyle="combo" dx="16" fmlaLink="E1" fmlaRange="queteur" noThreeD="1" sel="13" val="0"/>
</file>

<file path=xl/ctrlProps/ctrlProp1205.xml><?xml version="1.0" encoding="utf-8"?>
<formControlPr xmlns="http://schemas.microsoft.com/office/spreadsheetml/2009/9/main" objectType="Drop" dropStyle="combo" dx="16" fmlaLink="F1" fmlaRange="queteur" noThreeD="1" sel="44" val="8"/>
</file>

<file path=xl/ctrlProps/ctrlProp1206.xml><?xml version="1.0" encoding="utf-8"?>
<formControlPr xmlns="http://schemas.microsoft.com/office/spreadsheetml/2009/9/main" objectType="Drop" dropStyle="combo" dx="16" fmlaLink="G1" fmlaRange="queteur" noThreeD="1" sel="42" val="0"/>
</file>

<file path=xl/ctrlProps/ctrlProp1207.xml><?xml version="1.0" encoding="utf-8"?>
<formControlPr xmlns="http://schemas.microsoft.com/office/spreadsheetml/2009/9/main" objectType="Drop" dropStyle="combo" dx="16" fmlaLink="H1" fmlaRange="queteur" noThreeD="1" sel="31" val="0"/>
</file>

<file path=xl/ctrlProps/ctrlProp1208.xml><?xml version="1.0" encoding="utf-8"?>
<formControlPr xmlns="http://schemas.microsoft.com/office/spreadsheetml/2009/9/main" objectType="Drop" dropStyle="combo" dx="16" fmlaLink="I1" fmlaRange="queteur" noThreeD="1" sel="37" val="0"/>
</file>

<file path=xl/ctrlProps/ctrlProp1209.xml><?xml version="1.0" encoding="utf-8"?>
<formControlPr xmlns="http://schemas.microsoft.com/office/spreadsheetml/2009/9/main" objectType="Drop" dropStyle="combo" dx="16" fmlaLink="F21" fmlaRange="queteur" noThreeD="1" sel="97" val="7"/>
</file>

<file path=xl/ctrlProps/ctrlProp1210.xml><?xml version="1.0" encoding="utf-8"?>
<formControlPr xmlns="http://schemas.microsoft.com/office/spreadsheetml/2009/9/main" objectType="Drop" dropStyle="combo" dx="16" fmlaLink="G21" fmlaRange="queteur" noThreeD="1" sel="97" val="4"/>
</file>

<file path=xl/ctrlProps/ctrlProp1211.xml><?xml version="1.0" encoding="utf-8"?>
<formControlPr xmlns="http://schemas.microsoft.com/office/spreadsheetml/2009/9/main" objectType="Drop" dropStyle="combo" dx="16" fmlaLink="H21" fmlaRange="queteur" noThreeD="1" sel="97" val="0"/>
</file>

<file path=xl/ctrlProps/ctrlProp1212.xml><?xml version="1.0" encoding="utf-8"?>
<formControlPr xmlns="http://schemas.microsoft.com/office/spreadsheetml/2009/9/main" objectType="Drop" dropStyle="combo" dx="16" fmlaLink="I21" fmlaRange="queteur" noThreeD="1" sel="97" val="0"/>
</file>

<file path=xl/ctrlProps/ctrlProp1213.xml><?xml version="1.0" encoding="utf-8"?>
<formControlPr xmlns="http://schemas.microsoft.com/office/spreadsheetml/2009/9/main" objectType="Drop" dropStyle="combo" dx="16" fmlaLink="F21" fmlaRange="queteur" noThreeD="1" sel="97" val="7"/>
</file>

<file path=xl/ctrlProps/ctrlProp1214.xml><?xml version="1.0" encoding="utf-8"?>
<formControlPr xmlns="http://schemas.microsoft.com/office/spreadsheetml/2009/9/main" objectType="Drop" dropStyle="combo" dx="16" fmlaLink="G21" fmlaRange="queteur" noThreeD="1" sel="97" val="4"/>
</file>

<file path=xl/ctrlProps/ctrlProp1215.xml><?xml version="1.0" encoding="utf-8"?>
<formControlPr xmlns="http://schemas.microsoft.com/office/spreadsheetml/2009/9/main" objectType="Drop" dropStyle="combo" dx="16" fmlaLink="H21" fmlaRange="queteur" noThreeD="1" sel="97" val="0"/>
</file>

<file path=xl/ctrlProps/ctrlProp1216.xml><?xml version="1.0" encoding="utf-8"?>
<formControlPr xmlns="http://schemas.microsoft.com/office/spreadsheetml/2009/9/main" objectType="Drop" dropStyle="combo" dx="16" fmlaLink="I21" fmlaRange="queteur" noThreeD="1" sel="97" val="0"/>
</file>

<file path=xl/ctrlProps/ctrlProp1217.xml><?xml version="1.0" encoding="utf-8"?>
<formControlPr xmlns="http://schemas.microsoft.com/office/spreadsheetml/2009/9/main" objectType="Drop" dropLines="15" dropStyle="combo" dx="16" fmlaLink="D1" fmlaRange="queteur" noThreeD="1" sel="4" val="82"/>
</file>

<file path=xl/ctrlProps/ctrlProp1218.xml><?xml version="1.0" encoding="utf-8"?>
<formControlPr xmlns="http://schemas.microsoft.com/office/spreadsheetml/2009/9/main" objectType="Drop" dropLines="15" dropStyle="combo" dx="16" fmlaLink="F1" fmlaRange="queteur" noThreeD="1" sel="44" val="30"/>
</file>

<file path=xl/ctrlProps/ctrlProp1219.xml><?xml version="1.0" encoding="utf-8"?>
<formControlPr xmlns="http://schemas.microsoft.com/office/spreadsheetml/2009/9/main" objectType="Drop" dropLines="15" dropStyle="combo" dx="16" fmlaLink="G1" fmlaRange="queteur" noThreeD="1" sel="42" val="30"/>
</file>

<file path=xl/ctrlProps/ctrlProp1220.xml><?xml version="1.0" encoding="utf-8"?>
<formControlPr xmlns="http://schemas.microsoft.com/office/spreadsheetml/2009/9/main" objectType="Drop" dropLines="15" dropStyle="combo" dx="16" fmlaLink="H1" fmlaRange="queteur" noThreeD="1" sel="31" val="35"/>
</file>

<file path=xl/ctrlProps/ctrlProp1221.xml><?xml version="1.0" encoding="utf-8"?>
<formControlPr xmlns="http://schemas.microsoft.com/office/spreadsheetml/2009/9/main" objectType="Drop" dropLines="15" dropStyle="combo" dx="16" fmlaLink="I1" fmlaRange="queteur" noThreeD="1" sel="37" val="82"/>
</file>

<file path=xl/ctrlProps/ctrlProp1222.xml><?xml version="1.0" encoding="utf-8"?>
<formControlPr xmlns="http://schemas.microsoft.com/office/spreadsheetml/2009/9/main" objectType="Drop" dropLines="20" dropStyle="combo" dx="16" fmlaLink="C1" fmlaRange="queteur" noThreeD="1" sel="50" val="0"/>
</file>

<file path=xl/ctrlProps/ctrlProp1223.xml><?xml version="1.0" encoding="utf-8"?>
<formControlPr xmlns="http://schemas.microsoft.com/office/spreadsheetml/2009/9/main" objectType="Drop" dropLines="15" dropStyle="combo" dx="16" fmlaLink="C21" fmlaRange="queteur" noThreeD="1" sel="97" val="0"/>
</file>

<file path=xl/ctrlProps/ctrlProp1224.xml><?xml version="1.0" encoding="utf-8"?>
<formControlPr xmlns="http://schemas.microsoft.com/office/spreadsheetml/2009/9/main" objectType="Drop" dropLines="15" dropStyle="combo" dx="16" fmlaLink="C21" fmlaRange="queteur" noThreeD="1" sel="97" val="0"/>
</file>

<file path=xl/ctrlProps/ctrlProp1225.xml><?xml version="1.0" encoding="utf-8"?>
<formControlPr xmlns="http://schemas.microsoft.com/office/spreadsheetml/2009/9/main" objectType="Drop" dropLines="20" dropStyle="combo" dx="16" fmlaLink="C1" fmlaRange="queteur" noThreeD="1" sel="50" val="0"/>
</file>

<file path=xl/ctrlProps/ctrlProp1226.xml><?xml version="1.0" encoding="utf-8"?>
<formControlPr xmlns="http://schemas.microsoft.com/office/spreadsheetml/2009/9/main" objectType="Drop" dropLines="15" dropStyle="combo" dx="16" fmlaLink="C41" fmlaRange="queteur" noThreeD="1" sel="97" val="82"/>
</file>

<file path=xl/ctrlProps/ctrlProp1227.xml><?xml version="1.0" encoding="utf-8"?>
<formControlPr xmlns="http://schemas.microsoft.com/office/spreadsheetml/2009/9/main" objectType="Drop" dropLines="15" dropStyle="combo" dx="16" fmlaLink="C21" fmlaRange="queteur" noThreeD="1" sel="97" val="0"/>
</file>

<file path=xl/ctrlProps/ctrlProp1228.xml><?xml version="1.0" encoding="utf-8"?>
<formControlPr xmlns="http://schemas.microsoft.com/office/spreadsheetml/2009/9/main" objectType="Drop" dropLines="20" dropStyle="combo" dx="16" fmlaLink="C1" fmlaRange="queteur" noThreeD="1" sel="50" val="0"/>
</file>

<file path=xl/ctrlProps/ctrlProp1229.xml><?xml version="1.0" encoding="utf-8"?>
<formControlPr xmlns="http://schemas.microsoft.com/office/spreadsheetml/2009/9/main" objectType="Drop" dropLines="15" dropStyle="combo" dx="16" fmlaLink="D21" fmlaRange="queteur" noThreeD="1" sel="97" val="0"/>
</file>

<file path=xl/ctrlProps/ctrlProp1230.xml><?xml version="1.0" encoding="utf-8"?>
<formControlPr xmlns="http://schemas.microsoft.com/office/spreadsheetml/2009/9/main" objectType="Drop" dropLines="15" dropStyle="combo" dx="16" fmlaLink="C21" fmlaRange="queteur" noThreeD="1" sel="97" val="0"/>
</file>

<file path=xl/ctrlProps/ctrlProp1231.xml><?xml version="1.0" encoding="utf-8"?>
<formControlPr xmlns="http://schemas.microsoft.com/office/spreadsheetml/2009/9/main" objectType="Drop" dropLines="20" dropStyle="combo" dx="16" fmlaLink="C1" fmlaRange="queteur" noThreeD="1" sel="50" val="0"/>
</file>

<file path=xl/ctrlProps/ctrlProp1232.xml><?xml version="1.0" encoding="utf-8"?>
<formControlPr xmlns="http://schemas.microsoft.com/office/spreadsheetml/2009/9/main" objectType="Drop" dropLines="15" dropStyle="combo" dx="16" fmlaLink="E21" fmlaRange="queteur" noThreeD="1" sel="97" val="3"/>
</file>

<file path=xl/ctrlProps/ctrlProp1233.xml><?xml version="1.0" encoding="utf-8"?>
<formControlPr xmlns="http://schemas.microsoft.com/office/spreadsheetml/2009/9/main" objectType="Drop" dropLines="15" dropStyle="combo" dx="16" fmlaLink="C21" fmlaRange="queteur" noThreeD="1" sel="97" val="0"/>
</file>

<file path=xl/ctrlProps/ctrlProp1234.xml><?xml version="1.0" encoding="utf-8"?>
<formControlPr xmlns="http://schemas.microsoft.com/office/spreadsheetml/2009/9/main" objectType="Drop" dropLines="20" dropStyle="combo" dx="16" fmlaLink="C1" fmlaRange="queteur" noThreeD="1" sel="50" val="0"/>
</file>

<file path=xl/ctrlProps/ctrlProp1235.xml><?xml version="1.0" encoding="utf-8"?>
<formControlPr xmlns="http://schemas.microsoft.com/office/spreadsheetml/2009/9/main" objectType="Drop" dropLines="15" dropStyle="combo" dx="16" fmlaLink="F21" fmlaRange="queteur" noThreeD="1" sel="97" val="0"/>
</file>

<file path=xl/ctrlProps/ctrlProp1236.xml><?xml version="1.0" encoding="utf-8"?>
<formControlPr xmlns="http://schemas.microsoft.com/office/spreadsheetml/2009/9/main" objectType="Drop" dropLines="15" dropStyle="combo" dx="16" fmlaLink="C21" fmlaRange="queteur" noThreeD="1" sel="97" val="0"/>
</file>

<file path=xl/ctrlProps/ctrlProp1237.xml><?xml version="1.0" encoding="utf-8"?>
<formControlPr xmlns="http://schemas.microsoft.com/office/spreadsheetml/2009/9/main" objectType="Drop" dropLines="20" dropStyle="combo" dx="16" fmlaLink="C1" fmlaRange="queteur" noThreeD="1" sel="50" val="0"/>
</file>

<file path=xl/ctrlProps/ctrlProp1238.xml><?xml version="1.0" encoding="utf-8"?>
<formControlPr xmlns="http://schemas.microsoft.com/office/spreadsheetml/2009/9/main" objectType="Drop" dropLines="15" dropStyle="combo" dx="16" fmlaLink="G21" fmlaRange="queteur" noThreeD="1" sel="97" val="0"/>
</file>

<file path=xl/ctrlProps/ctrlProp1239.xml><?xml version="1.0" encoding="utf-8"?>
<formControlPr xmlns="http://schemas.microsoft.com/office/spreadsheetml/2009/9/main" objectType="Drop" dropLines="15" dropStyle="combo" dx="16" fmlaLink="C21" fmlaRange="queteur" noThreeD="1" sel="97" val="0"/>
</file>

<file path=xl/ctrlProps/ctrlProp1240.xml><?xml version="1.0" encoding="utf-8"?>
<formControlPr xmlns="http://schemas.microsoft.com/office/spreadsheetml/2009/9/main" objectType="Drop" dropLines="20" dropStyle="combo" dx="16" fmlaLink="C1" fmlaRange="queteur" noThreeD="1" sel="50" val="0"/>
</file>

<file path=xl/ctrlProps/ctrlProp1241.xml><?xml version="1.0" encoding="utf-8"?>
<formControlPr xmlns="http://schemas.microsoft.com/office/spreadsheetml/2009/9/main" objectType="Drop" dropLines="15" dropStyle="combo" dx="16" fmlaLink="H21" fmlaRange="queteur" noThreeD="1" sel="97" val="0"/>
</file>

<file path=xl/ctrlProps/ctrlProp1242.xml><?xml version="1.0" encoding="utf-8"?>
<formControlPr xmlns="http://schemas.microsoft.com/office/spreadsheetml/2009/9/main" objectType="Drop" dropLines="15" dropStyle="combo" dx="16" fmlaLink="C21" fmlaRange="queteur" noThreeD="1" sel="97" val="0"/>
</file>

<file path=xl/ctrlProps/ctrlProp1243.xml><?xml version="1.0" encoding="utf-8"?>
<formControlPr xmlns="http://schemas.microsoft.com/office/spreadsheetml/2009/9/main" objectType="Drop" dropLines="20" dropStyle="combo" dx="16" fmlaLink="C1" fmlaRange="queteur" noThreeD="1" sel="50" val="0"/>
</file>

<file path=xl/ctrlProps/ctrlProp1244.xml><?xml version="1.0" encoding="utf-8"?>
<formControlPr xmlns="http://schemas.microsoft.com/office/spreadsheetml/2009/9/main" objectType="Drop" dropLines="15" dropStyle="combo" dx="16" fmlaLink="I21" fmlaRange="queteur" noThreeD="1" sel="97" val="82"/>
</file>

<file path=xl/ctrlProps/ctrlProp1245.xml><?xml version="1.0" encoding="utf-8"?>
<formControlPr xmlns="http://schemas.microsoft.com/office/spreadsheetml/2009/9/main" objectType="Drop" dropLines="15" dropStyle="combo" dx="16" fmlaLink="C21" fmlaRange="queteur" noThreeD="1" sel="97" val="0"/>
</file>

<file path=xl/ctrlProps/ctrlProp1246.xml><?xml version="1.0" encoding="utf-8"?>
<formControlPr xmlns="http://schemas.microsoft.com/office/spreadsheetml/2009/9/main" objectType="Drop" dropLines="20" dropStyle="combo" dx="16" fmlaLink="C1" fmlaRange="queteur" noThreeD="1" sel="50" val="0"/>
</file>

<file path=xl/ctrlProps/ctrlProp1247.xml><?xml version="1.0" encoding="utf-8"?>
<formControlPr xmlns="http://schemas.microsoft.com/office/spreadsheetml/2009/9/main" objectType="Drop" dropLines="15" dropStyle="combo" dx="16" fmlaLink="D41" fmlaRange="queteur" noThreeD="1" sel="97" val="0"/>
</file>

<file path=xl/ctrlProps/ctrlProp1248.xml><?xml version="1.0" encoding="utf-8"?>
<formControlPr xmlns="http://schemas.microsoft.com/office/spreadsheetml/2009/9/main" objectType="Drop" dropLines="15" dropStyle="combo" dx="16" fmlaLink="C21" fmlaRange="queteur" noThreeD="1" sel="97" val="0"/>
</file>

<file path=xl/ctrlProps/ctrlProp1249.xml><?xml version="1.0" encoding="utf-8"?>
<formControlPr xmlns="http://schemas.microsoft.com/office/spreadsheetml/2009/9/main" objectType="Drop" dropLines="20" dropStyle="combo" dx="16" fmlaLink="C1" fmlaRange="queteur" noThreeD="1" sel="50" val="0"/>
</file>

<file path=xl/ctrlProps/ctrlProp1250.xml><?xml version="1.0" encoding="utf-8"?>
<formControlPr xmlns="http://schemas.microsoft.com/office/spreadsheetml/2009/9/main" objectType="Drop" dropLines="15" dropStyle="combo" dx="16" fmlaLink="E41" fmlaRange="queteur" noThreeD="1" sel="97" val="0"/>
</file>

<file path=xl/ctrlProps/ctrlProp1251.xml><?xml version="1.0" encoding="utf-8"?>
<formControlPr xmlns="http://schemas.microsoft.com/office/spreadsheetml/2009/9/main" objectType="Drop" dropLines="15" dropStyle="combo" dx="16" fmlaLink="C21" fmlaRange="queteur" noThreeD="1" sel="97" val="0"/>
</file>

<file path=xl/ctrlProps/ctrlProp1252.xml><?xml version="1.0" encoding="utf-8"?>
<formControlPr xmlns="http://schemas.microsoft.com/office/spreadsheetml/2009/9/main" objectType="Drop" dropLines="20" dropStyle="combo" dx="16" fmlaLink="C1" fmlaRange="queteur" noThreeD="1" sel="50" val="0"/>
</file>

<file path=xl/ctrlProps/ctrlProp1253.xml><?xml version="1.0" encoding="utf-8"?>
<formControlPr xmlns="http://schemas.microsoft.com/office/spreadsheetml/2009/9/main" objectType="Drop" dropLines="15" dropStyle="combo" dx="16" fmlaLink="F41" fmlaRange="queteur" noThreeD="1" sel="97" val="82"/>
</file>

<file path=xl/ctrlProps/ctrlProp1254.xml><?xml version="1.0" encoding="utf-8"?>
<formControlPr xmlns="http://schemas.microsoft.com/office/spreadsheetml/2009/9/main" objectType="Drop" dropLines="15" dropStyle="combo" dx="16" fmlaLink="C21" fmlaRange="queteur" noThreeD="1" sel="97" val="0"/>
</file>

<file path=xl/ctrlProps/ctrlProp1255.xml><?xml version="1.0" encoding="utf-8"?>
<formControlPr xmlns="http://schemas.microsoft.com/office/spreadsheetml/2009/9/main" objectType="Drop" dropStyle="combo" dx="16" fmlaLink="D1" fmlaRange="queteur" noThreeD="1" sel="4" val="0"/>
</file>

<file path=xl/ctrlProps/ctrlProp1256.xml><?xml version="1.0" encoding="utf-8"?>
<formControlPr xmlns="http://schemas.microsoft.com/office/spreadsheetml/2009/9/main" objectType="Drop" dropLines="15" dropStyle="combo" dx="16" fmlaLink="E1" fmlaRange="queteur" noThreeD="1" sel="13" val="82"/>
</file>

<file path=xl/ctrlProps/ctrlProp1257.xml><?xml version="1.0" encoding="utf-8"?>
<formControlPr xmlns="http://schemas.microsoft.com/office/spreadsheetml/2009/9/main" objectType="Drop" dropStyle="combo" dx="16" fmlaLink="F1" fmlaRange="queteur" noThreeD="1" sel="44" val="8"/>
</file>

<file path=xl/ctrlProps/ctrlProp1258.xml><?xml version="1.0" encoding="utf-8"?>
<formControlPr xmlns="http://schemas.microsoft.com/office/spreadsheetml/2009/9/main" objectType="Drop" dropStyle="combo" dx="16" fmlaLink="G1" fmlaRange="queteur" noThreeD="1" sel="42" val="0"/>
</file>

<file path=xl/ctrlProps/ctrlProp1259.xml><?xml version="1.0" encoding="utf-8"?>
<formControlPr xmlns="http://schemas.microsoft.com/office/spreadsheetml/2009/9/main" objectType="Drop" dropStyle="combo" dx="16" fmlaLink="H1" fmlaRange="queteur" noThreeD="1" sel="31" val="0"/>
</file>

<file path=xl/ctrlProps/ctrlProp1260.xml><?xml version="1.0" encoding="utf-8"?>
<formControlPr xmlns="http://schemas.microsoft.com/office/spreadsheetml/2009/9/main" objectType="Drop" dropStyle="combo" dx="16" fmlaLink="I1" fmlaRange="queteur" noThreeD="1" sel="37" val="0"/>
</file>

<file path=xl/ctrlProps/ctrlProp1261.xml><?xml version="1.0" encoding="utf-8"?>
<formControlPr xmlns="http://schemas.microsoft.com/office/spreadsheetml/2009/9/main" objectType="Drop" dropStyle="combo" dx="16" fmlaLink="F21" fmlaRange="queteur" noThreeD="1" sel="97" val="7"/>
</file>

<file path=xl/ctrlProps/ctrlProp1262.xml><?xml version="1.0" encoding="utf-8"?>
<formControlPr xmlns="http://schemas.microsoft.com/office/spreadsheetml/2009/9/main" objectType="Drop" dropStyle="combo" dx="16" fmlaLink="G21" fmlaRange="queteur" noThreeD="1" sel="97" val="4"/>
</file>

<file path=xl/ctrlProps/ctrlProp1263.xml><?xml version="1.0" encoding="utf-8"?>
<formControlPr xmlns="http://schemas.microsoft.com/office/spreadsheetml/2009/9/main" objectType="Drop" dropStyle="combo" dx="16" fmlaLink="H21" fmlaRange="queteur" noThreeD="1" sel="97" val="0"/>
</file>

<file path=xl/ctrlProps/ctrlProp1264.xml><?xml version="1.0" encoding="utf-8"?>
<formControlPr xmlns="http://schemas.microsoft.com/office/spreadsheetml/2009/9/main" objectType="Drop" dropStyle="combo" dx="16" fmlaLink="I21" fmlaRange="queteur" noThreeD="1" sel="97" val="0"/>
</file>

<file path=xl/ctrlProps/ctrlProp1265.xml><?xml version="1.0" encoding="utf-8"?>
<formControlPr xmlns="http://schemas.microsoft.com/office/spreadsheetml/2009/9/main" objectType="Drop" dropStyle="combo" dx="16" fmlaLink="F21" fmlaRange="queteur" noThreeD="1" sel="97" val="7"/>
</file>

<file path=xl/ctrlProps/ctrlProp1266.xml><?xml version="1.0" encoding="utf-8"?>
<formControlPr xmlns="http://schemas.microsoft.com/office/spreadsheetml/2009/9/main" objectType="Drop" dropStyle="combo" dx="16" fmlaLink="G21" fmlaRange="queteur" noThreeD="1" sel="97" val="4"/>
</file>

<file path=xl/ctrlProps/ctrlProp1267.xml><?xml version="1.0" encoding="utf-8"?>
<formControlPr xmlns="http://schemas.microsoft.com/office/spreadsheetml/2009/9/main" objectType="Drop" dropStyle="combo" dx="16" fmlaLink="H21" fmlaRange="queteur" noThreeD="1" sel="97" val="0"/>
</file>

<file path=xl/ctrlProps/ctrlProp1268.xml><?xml version="1.0" encoding="utf-8"?>
<formControlPr xmlns="http://schemas.microsoft.com/office/spreadsheetml/2009/9/main" objectType="Drop" dropStyle="combo" dx="16" fmlaLink="I21" fmlaRange="queteur" noThreeD="1" sel="97" val="0"/>
</file>

<file path=xl/ctrlProps/ctrlProp1269.xml><?xml version="1.0" encoding="utf-8"?>
<formControlPr xmlns="http://schemas.microsoft.com/office/spreadsheetml/2009/9/main" objectType="Drop" dropLines="15" dropStyle="combo" dx="16" fmlaLink="D1" fmlaRange="queteur" noThreeD="1" sel="4" val="82"/>
</file>

<file path=xl/ctrlProps/ctrlProp1270.xml><?xml version="1.0" encoding="utf-8"?>
<formControlPr xmlns="http://schemas.microsoft.com/office/spreadsheetml/2009/9/main" objectType="Drop" dropLines="15" dropStyle="combo" dx="16" fmlaLink="F1" fmlaRange="queteur" noThreeD="1" sel="44" val="82"/>
</file>

<file path=xl/ctrlProps/ctrlProp1271.xml><?xml version="1.0" encoding="utf-8"?>
<formControlPr xmlns="http://schemas.microsoft.com/office/spreadsheetml/2009/9/main" objectType="Drop" dropLines="15" dropStyle="combo" dx="16" fmlaLink="G1" fmlaRange="queteur" noThreeD="1" sel="42" val="82"/>
</file>

<file path=xl/ctrlProps/ctrlProp1272.xml><?xml version="1.0" encoding="utf-8"?>
<formControlPr xmlns="http://schemas.microsoft.com/office/spreadsheetml/2009/9/main" objectType="Drop" dropLines="15" dropStyle="combo" dx="16" fmlaLink="H1" fmlaRange="queteur" noThreeD="1" sel="31" val="82"/>
</file>

<file path=xl/ctrlProps/ctrlProp1273.xml><?xml version="1.0" encoding="utf-8"?>
<formControlPr xmlns="http://schemas.microsoft.com/office/spreadsheetml/2009/9/main" objectType="Drop" dropLines="15" dropStyle="combo" dx="16" fmlaLink="I1" fmlaRange="queteur" noThreeD="1" sel="37" val="82"/>
</file>

<file path=xl/ctrlProps/ctrlProp1274.xml><?xml version="1.0" encoding="utf-8"?>
<formControlPr xmlns="http://schemas.microsoft.com/office/spreadsheetml/2009/9/main" objectType="Drop" dropLines="20" dropStyle="combo" dx="16" fmlaLink="C1" fmlaRange="queteur" noThreeD="1" sel="50" val="0"/>
</file>

<file path=xl/ctrlProps/ctrlProp1275.xml><?xml version="1.0" encoding="utf-8"?>
<formControlPr xmlns="http://schemas.microsoft.com/office/spreadsheetml/2009/9/main" objectType="Drop" dropLines="15" dropStyle="combo" dx="16" fmlaLink="C21" fmlaRange="queteur" noThreeD="1" sel="97" val="82"/>
</file>

<file path=xl/ctrlProps/ctrlProp1276.xml><?xml version="1.0" encoding="utf-8"?>
<formControlPr xmlns="http://schemas.microsoft.com/office/spreadsheetml/2009/9/main" objectType="Drop" dropLines="15" dropStyle="combo" dx="16" fmlaLink="C21" fmlaRange="queteur" noThreeD="1" sel="97" val="0"/>
</file>

<file path=xl/ctrlProps/ctrlProp1277.xml><?xml version="1.0" encoding="utf-8"?>
<formControlPr xmlns="http://schemas.microsoft.com/office/spreadsheetml/2009/9/main" objectType="Drop" dropLines="20" dropStyle="combo" dx="16" fmlaLink="C1" fmlaRange="queteur" noThreeD="1" sel="50" val="0"/>
</file>

<file path=xl/ctrlProps/ctrlProp1278.xml><?xml version="1.0" encoding="utf-8"?>
<formControlPr xmlns="http://schemas.microsoft.com/office/spreadsheetml/2009/9/main" objectType="Drop" dropLines="15" dropStyle="combo" dx="16" fmlaLink="C41" fmlaRange="queteur" noThreeD="1" sel="97" val="82"/>
</file>

<file path=xl/ctrlProps/ctrlProp1279.xml><?xml version="1.0" encoding="utf-8"?>
<formControlPr xmlns="http://schemas.microsoft.com/office/spreadsheetml/2009/9/main" objectType="Drop" dropLines="15" dropStyle="combo" dx="16" fmlaLink="C21" fmlaRange="queteur" noThreeD="1" sel="97" val="0"/>
</file>

<file path=xl/ctrlProps/ctrlProp1280.xml><?xml version="1.0" encoding="utf-8"?>
<formControlPr xmlns="http://schemas.microsoft.com/office/spreadsheetml/2009/9/main" objectType="Drop" dropLines="20" dropStyle="combo" dx="16" fmlaLink="C1" fmlaRange="queteur" noThreeD="1" sel="50" val="0"/>
</file>

<file path=xl/ctrlProps/ctrlProp1281.xml><?xml version="1.0" encoding="utf-8"?>
<formControlPr xmlns="http://schemas.microsoft.com/office/spreadsheetml/2009/9/main" objectType="Drop" dropLines="15" dropStyle="combo" dx="16" fmlaLink="D21" fmlaRange="queteur" noThreeD="1" sel="97" val="82"/>
</file>

<file path=xl/ctrlProps/ctrlProp1282.xml><?xml version="1.0" encoding="utf-8"?>
<formControlPr xmlns="http://schemas.microsoft.com/office/spreadsheetml/2009/9/main" objectType="Drop" dropLines="15" dropStyle="combo" dx="16" fmlaLink="C21" fmlaRange="queteur" noThreeD="1" sel="97" val="0"/>
</file>

<file path=xl/ctrlProps/ctrlProp1283.xml><?xml version="1.0" encoding="utf-8"?>
<formControlPr xmlns="http://schemas.microsoft.com/office/spreadsheetml/2009/9/main" objectType="Drop" dropLines="20" dropStyle="combo" dx="16" fmlaLink="C1" fmlaRange="queteur" noThreeD="1" sel="50" val="0"/>
</file>

<file path=xl/ctrlProps/ctrlProp1284.xml><?xml version="1.0" encoding="utf-8"?>
<formControlPr xmlns="http://schemas.microsoft.com/office/spreadsheetml/2009/9/main" objectType="Drop" dropLines="15" dropStyle="combo" dx="16" fmlaLink="E21" fmlaRange="queteur" noThreeD="1" sel="97" val="82"/>
</file>

<file path=xl/ctrlProps/ctrlProp1285.xml><?xml version="1.0" encoding="utf-8"?>
<formControlPr xmlns="http://schemas.microsoft.com/office/spreadsheetml/2009/9/main" objectType="Drop" dropLines="15" dropStyle="combo" dx="16" fmlaLink="C21" fmlaRange="queteur" noThreeD="1" sel="97" val="0"/>
</file>

<file path=xl/ctrlProps/ctrlProp1286.xml><?xml version="1.0" encoding="utf-8"?>
<formControlPr xmlns="http://schemas.microsoft.com/office/spreadsheetml/2009/9/main" objectType="Drop" dropLines="20" dropStyle="combo" dx="16" fmlaLink="C1" fmlaRange="queteur" noThreeD="1" sel="50" val="0"/>
</file>

<file path=xl/ctrlProps/ctrlProp1287.xml><?xml version="1.0" encoding="utf-8"?>
<formControlPr xmlns="http://schemas.microsoft.com/office/spreadsheetml/2009/9/main" objectType="Drop" dropLines="15" dropStyle="combo" dx="16" fmlaLink="F21" fmlaRange="queteur" noThreeD="1" sel="97" val="0"/>
</file>

<file path=xl/ctrlProps/ctrlProp1288.xml><?xml version="1.0" encoding="utf-8"?>
<formControlPr xmlns="http://schemas.microsoft.com/office/spreadsheetml/2009/9/main" objectType="Drop" dropLines="15" dropStyle="combo" dx="16" fmlaLink="C21" fmlaRange="queteur" noThreeD="1" sel="97" val="0"/>
</file>

<file path=xl/ctrlProps/ctrlProp1289.xml><?xml version="1.0" encoding="utf-8"?>
<formControlPr xmlns="http://schemas.microsoft.com/office/spreadsheetml/2009/9/main" objectType="Drop" dropLines="20" dropStyle="combo" dx="16" fmlaLink="C1" fmlaRange="queteur" noThreeD="1" sel="50" val="0"/>
</file>

<file path=xl/ctrlProps/ctrlProp1290.xml><?xml version="1.0" encoding="utf-8"?>
<formControlPr xmlns="http://schemas.microsoft.com/office/spreadsheetml/2009/9/main" objectType="Drop" dropLines="15" dropStyle="combo" dx="16" fmlaLink="G21" fmlaRange="queteur" noThreeD="1" sel="97" val="0"/>
</file>

<file path=xl/ctrlProps/ctrlProp1291.xml><?xml version="1.0" encoding="utf-8"?>
<formControlPr xmlns="http://schemas.microsoft.com/office/spreadsheetml/2009/9/main" objectType="Drop" dropLines="15" dropStyle="combo" dx="16" fmlaLink="C21" fmlaRange="queteur" noThreeD="1" sel="97" val="0"/>
</file>

<file path=xl/ctrlProps/ctrlProp1292.xml><?xml version="1.0" encoding="utf-8"?>
<formControlPr xmlns="http://schemas.microsoft.com/office/spreadsheetml/2009/9/main" objectType="Drop" dropLines="20" dropStyle="combo" dx="16" fmlaLink="C1" fmlaRange="queteur" noThreeD="1" sel="50" val="0"/>
</file>

<file path=xl/ctrlProps/ctrlProp1293.xml><?xml version="1.0" encoding="utf-8"?>
<formControlPr xmlns="http://schemas.microsoft.com/office/spreadsheetml/2009/9/main" objectType="Drop" dropLines="15" dropStyle="combo" dx="16" fmlaLink="H21" fmlaRange="queteur" noThreeD="1" sel="97" val="3"/>
</file>

<file path=xl/ctrlProps/ctrlProp1294.xml><?xml version="1.0" encoding="utf-8"?>
<formControlPr xmlns="http://schemas.microsoft.com/office/spreadsheetml/2009/9/main" objectType="Drop" dropLines="15" dropStyle="combo" dx="16" fmlaLink="C21" fmlaRange="queteur" noThreeD="1" sel="97" val="0"/>
</file>

<file path=xl/ctrlProps/ctrlProp1295.xml><?xml version="1.0" encoding="utf-8"?>
<formControlPr xmlns="http://schemas.microsoft.com/office/spreadsheetml/2009/9/main" objectType="Drop" dropLines="20" dropStyle="combo" dx="16" fmlaLink="C1" fmlaRange="queteur" noThreeD="1" sel="50" val="0"/>
</file>

<file path=xl/ctrlProps/ctrlProp1296.xml><?xml version="1.0" encoding="utf-8"?>
<formControlPr xmlns="http://schemas.microsoft.com/office/spreadsheetml/2009/9/main" objectType="Drop" dropLines="15" dropStyle="combo" dx="16" fmlaLink="I21" fmlaRange="queteur" noThreeD="1" sel="97" val="82"/>
</file>

<file path=xl/ctrlProps/ctrlProp1297.xml><?xml version="1.0" encoding="utf-8"?>
<formControlPr xmlns="http://schemas.microsoft.com/office/spreadsheetml/2009/9/main" objectType="Drop" dropLines="15" dropStyle="combo" dx="16" fmlaLink="C21" fmlaRange="queteur" noThreeD="1" sel="97" val="0"/>
</file>

<file path=xl/ctrlProps/ctrlProp1298.xml><?xml version="1.0" encoding="utf-8"?>
<formControlPr xmlns="http://schemas.microsoft.com/office/spreadsheetml/2009/9/main" objectType="Drop" dropLines="20" dropStyle="combo" dx="16" fmlaLink="C1" fmlaRange="queteur" noThreeD="1" sel="50" val="0"/>
</file>

<file path=xl/ctrlProps/ctrlProp1299.xml><?xml version="1.0" encoding="utf-8"?>
<formControlPr xmlns="http://schemas.microsoft.com/office/spreadsheetml/2009/9/main" objectType="Drop" dropLines="15" dropStyle="combo" dx="16" fmlaLink="D41" fmlaRange="queteur" noThreeD="1" sel="97" val="30"/>
</file>

<file path=xl/ctrlProps/ctrlProp1300.xml><?xml version="1.0" encoding="utf-8"?>
<formControlPr xmlns="http://schemas.microsoft.com/office/spreadsheetml/2009/9/main" objectType="Drop" dropLines="15" dropStyle="combo" dx="16" fmlaLink="C21" fmlaRange="queteur" noThreeD="1" sel="97" val="0"/>
</file>

<file path=xl/ctrlProps/ctrlProp1301.xml><?xml version="1.0" encoding="utf-8"?>
<formControlPr xmlns="http://schemas.microsoft.com/office/spreadsheetml/2009/9/main" objectType="Drop" dropLines="20" dropStyle="combo" dx="16" fmlaLink="C1" fmlaRange="queteur" noThreeD="1" sel="50" val="0"/>
</file>

<file path=xl/ctrlProps/ctrlProp1302.xml><?xml version="1.0" encoding="utf-8"?>
<formControlPr xmlns="http://schemas.microsoft.com/office/spreadsheetml/2009/9/main" objectType="Drop" dropLines="15" dropStyle="combo" dx="16" fmlaLink="E41" fmlaRange="queteur" noThreeD="1" sel="97" val="0"/>
</file>

<file path=xl/ctrlProps/ctrlProp1303.xml><?xml version="1.0" encoding="utf-8"?>
<formControlPr xmlns="http://schemas.microsoft.com/office/spreadsheetml/2009/9/main" objectType="Drop" dropLines="15" dropStyle="combo" dx="16" fmlaLink="C21" fmlaRange="queteur" noThreeD="1" sel="97" val="0"/>
</file>

<file path=xl/ctrlProps/ctrlProp1304.xml><?xml version="1.0" encoding="utf-8"?>
<formControlPr xmlns="http://schemas.microsoft.com/office/spreadsheetml/2009/9/main" objectType="Drop" dropLines="20" dropStyle="combo" dx="16" fmlaLink="C1" fmlaRange="queteur" noThreeD="1" sel="50" val="0"/>
</file>

<file path=xl/ctrlProps/ctrlProp1305.xml><?xml version="1.0" encoding="utf-8"?>
<formControlPr xmlns="http://schemas.microsoft.com/office/spreadsheetml/2009/9/main" objectType="Drop" dropLines="15" dropStyle="combo" dx="16" fmlaLink="F41" fmlaRange="queteur" noThreeD="1" sel="97" val="82"/>
</file>

<file path=xl/ctrlProps/ctrlProp1306.xml><?xml version="1.0" encoding="utf-8"?>
<formControlPr xmlns="http://schemas.microsoft.com/office/spreadsheetml/2009/9/main" objectType="Drop" dropLines="15" dropStyle="combo" dx="16" fmlaLink="C21" fmlaRange="queteur" noThreeD="1" sel="97" val="0"/>
</file>

<file path=xl/ctrlProps/ctrlProp1307.xml><?xml version="1.0" encoding="utf-8"?>
<formControlPr xmlns="http://schemas.microsoft.com/office/spreadsheetml/2009/9/main" objectType="Drop" dropStyle="combo" dx="16" fmlaLink="D1" fmlaRange="queteur" noThreeD="1" sel="4" val="0"/>
</file>

<file path=xl/ctrlProps/ctrlProp1308.xml><?xml version="1.0" encoding="utf-8"?>
<formControlPr xmlns="http://schemas.microsoft.com/office/spreadsheetml/2009/9/main" objectType="Drop" dropLines="15" dropStyle="combo" dx="16" fmlaLink="E1" fmlaRange="queteur" noThreeD="1" sel="13" val="3"/>
</file>

<file path=xl/ctrlProps/ctrlProp1309.xml><?xml version="1.0" encoding="utf-8"?>
<formControlPr xmlns="http://schemas.microsoft.com/office/spreadsheetml/2009/9/main" objectType="Drop" dropStyle="combo" dx="16" fmlaLink="F1" fmlaRange="queteur" noThreeD="1" sel="44" val="8"/>
</file>

<file path=xl/ctrlProps/ctrlProp1310.xml><?xml version="1.0" encoding="utf-8"?>
<formControlPr xmlns="http://schemas.microsoft.com/office/spreadsheetml/2009/9/main" objectType="Drop" dropStyle="combo" dx="16" fmlaLink="G1" fmlaRange="queteur" noThreeD="1" sel="42" val="0"/>
</file>

<file path=xl/ctrlProps/ctrlProp1311.xml><?xml version="1.0" encoding="utf-8"?>
<formControlPr xmlns="http://schemas.microsoft.com/office/spreadsheetml/2009/9/main" objectType="Drop" dropStyle="combo" dx="16" fmlaLink="H1" fmlaRange="queteur" noThreeD="1" sel="31" val="0"/>
</file>

<file path=xl/ctrlProps/ctrlProp1312.xml><?xml version="1.0" encoding="utf-8"?>
<formControlPr xmlns="http://schemas.microsoft.com/office/spreadsheetml/2009/9/main" objectType="Drop" dropStyle="combo" dx="16" fmlaLink="I1" fmlaRange="queteur" noThreeD="1" sel="37" val="0"/>
</file>

<file path=xl/ctrlProps/ctrlProp1313.xml><?xml version="1.0" encoding="utf-8"?>
<formControlPr xmlns="http://schemas.microsoft.com/office/spreadsheetml/2009/9/main" objectType="Drop" dropStyle="combo" dx="16" fmlaLink="F21" fmlaRange="queteur" noThreeD="1" sel="97" val="7"/>
</file>

<file path=xl/ctrlProps/ctrlProp1314.xml><?xml version="1.0" encoding="utf-8"?>
<formControlPr xmlns="http://schemas.microsoft.com/office/spreadsheetml/2009/9/main" objectType="Drop" dropStyle="combo" dx="16" fmlaLink="G21" fmlaRange="queteur" noThreeD="1" sel="97" val="4"/>
</file>

<file path=xl/ctrlProps/ctrlProp1315.xml><?xml version="1.0" encoding="utf-8"?>
<formControlPr xmlns="http://schemas.microsoft.com/office/spreadsheetml/2009/9/main" objectType="Drop" dropStyle="combo" dx="16" fmlaLink="H21" fmlaRange="queteur" noThreeD="1" sel="97" val="0"/>
</file>

<file path=xl/ctrlProps/ctrlProp1316.xml><?xml version="1.0" encoding="utf-8"?>
<formControlPr xmlns="http://schemas.microsoft.com/office/spreadsheetml/2009/9/main" objectType="Drop" dropStyle="combo" dx="16" fmlaLink="I21" fmlaRange="queteur" noThreeD="1" sel="97" val="0"/>
</file>

<file path=xl/ctrlProps/ctrlProp1317.xml><?xml version="1.0" encoding="utf-8"?>
<formControlPr xmlns="http://schemas.microsoft.com/office/spreadsheetml/2009/9/main" objectType="Drop" dropStyle="combo" dx="16" fmlaLink="F21" fmlaRange="queteur" noThreeD="1" sel="97" val="7"/>
</file>

<file path=xl/ctrlProps/ctrlProp1318.xml><?xml version="1.0" encoding="utf-8"?>
<formControlPr xmlns="http://schemas.microsoft.com/office/spreadsheetml/2009/9/main" objectType="Drop" dropStyle="combo" dx="16" fmlaLink="G21" fmlaRange="queteur" noThreeD="1" sel="97" val="4"/>
</file>

<file path=xl/ctrlProps/ctrlProp1319.xml><?xml version="1.0" encoding="utf-8"?>
<formControlPr xmlns="http://schemas.microsoft.com/office/spreadsheetml/2009/9/main" objectType="Drop" dropStyle="combo" dx="16" fmlaLink="H21" fmlaRange="queteur" noThreeD="1" sel="97" val="0"/>
</file>

<file path=xl/ctrlProps/ctrlProp1320.xml><?xml version="1.0" encoding="utf-8"?>
<formControlPr xmlns="http://schemas.microsoft.com/office/spreadsheetml/2009/9/main" objectType="Drop" dropStyle="combo" dx="16" fmlaLink="I21" fmlaRange="queteur" noThreeD="1" sel="97" val="0"/>
</file>

<file path=xl/ctrlProps/ctrlProp1321.xml><?xml version="1.0" encoding="utf-8"?>
<formControlPr xmlns="http://schemas.microsoft.com/office/spreadsheetml/2009/9/main" objectType="Drop" dropLines="15" dropStyle="combo" dx="16" fmlaLink="D1" fmlaRange="queteur" noThreeD="1" sel="4" val="0"/>
</file>

<file path=xl/ctrlProps/ctrlProp1322.xml><?xml version="1.0" encoding="utf-8"?>
<formControlPr xmlns="http://schemas.microsoft.com/office/spreadsheetml/2009/9/main" objectType="Drop" dropLines="15" dropStyle="combo" dx="16" fmlaLink="F1" fmlaRange="queteur" noThreeD="1" sel="44" val="4"/>
</file>

<file path=xl/ctrlProps/ctrlProp1323.xml><?xml version="1.0" encoding="utf-8"?>
<formControlPr xmlns="http://schemas.microsoft.com/office/spreadsheetml/2009/9/main" objectType="Drop" dropLines="15" dropStyle="combo" dx="16" fmlaLink="G1" fmlaRange="queteur" noThreeD="1" sel="42" val="0"/>
</file>

<file path=xl/ctrlProps/ctrlProp1324.xml><?xml version="1.0" encoding="utf-8"?>
<formControlPr xmlns="http://schemas.microsoft.com/office/spreadsheetml/2009/9/main" objectType="Drop" dropLines="15" dropStyle="combo" dx="16" fmlaLink="H1" fmlaRange="queteur" noThreeD="1" sel="31" val="0"/>
</file>

<file path=xl/ctrlProps/ctrlProp1325.xml><?xml version="1.0" encoding="utf-8"?>
<formControlPr xmlns="http://schemas.microsoft.com/office/spreadsheetml/2009/9/main" objectType="Drop" dropLines="15" dropStyle="combo" dx="16" fmlaLink="I1" fmlaRange="queteur" noThreeD="1" sel="37" val="0"/>
</file>

<file path=xl/ctrlProps/ctrlProp1326.xml><?xml version="1.0" encoding="utf-8"?>
<formControlPr xmlns="http://schemas.microsoft.com/office/spreadsheetml/2009/9/main" objectType="Drop" dropLines="20" dropStyle="combo" dx="16" fmlaLink="C1" fmlaRange="queteur" noThreeD="1" sel="50" val="0"/>
</file>

<file path=xl/ctrlProps/ctrlProp1327.xml><?xml version="1.0" encoding="utf-8"?>
<formControlPr xmlns="http://schemas.microsoft.com/office/spreadsheetml/2009/9/main" objectType="Drop" dropLines="15" dropStyle="combo" dx="16" fmlaLink="C21" fmlaRange="queteur" noThreeD="1" sel="97" val="82"/>
</file>

<file path=xl/ctrlProps/ctrlProp1328.xml><?xml version="1.0" encoding="utf-8"?>
<formControlPr xmlns="http://schemas.microsoft.com/office/spreadsheetml/2009/9/main" objectType="Drop" dropLines="15" dropStyle="combo" dx="16" fmlaLink="C21" fmlaRange="queteur" noThreeD="1" sel="97" val="0"/>
</file>

<file path=xl/ctrlProps/ctrlProp1329.xml><?xml version="1.0" encoding="utf-8"?>
<formControlPr xmlns="http://schemas.microsoft.com/office/spreadsheetml/2009/9/main" objectType="Drop" dropLines="20" dropStyle="combo" dx="16" fmlaLink="C1" fmlaRange="queteur" noThreeD="1" sel="50" val="0"/>
</file>

<file path=xl/ctrlProps/ctrlProp1330.xml><?xml version="1.0" encoding="utf-8"?>
<formControlPr xmlns="http://schemas.microsoft.com/office/spreadsheetml/2009/9/main" objectType="Drop" dropLines="15" dropStyle="combo" dx="16" fmlaLink="C41" fmlaRange="queteur" noThreeD="1" sel="97" val="0"/>
</file>

<file path=xl/ctrlProps/ctrlProp1331.xml><?xml version="1.0" encoding="utf-8"?>
<formControlPr xmlns="http://schemas.microsoft.com/office/spreadsheetml/2009/9/main" objectType="Drop" dropLines="15" dropStyle="combo" dx="16" fmlaLink="C21" fmlaRange="queteur" noThreeD="1" sel="97" val="0"/>
</file>

<file path=xl/ctrlProps/ctrlProp1332.xml><?xml version="1.0" encoding="utf-8"?>
<formControlPr xmlns="http://schemas.microsoft.com/office/spreadsheetml/2009/9/main" objectType="Drop" dropLines="20" dropStyle="combo" dx="16" fmlaLink="C1" fmlaRange="queteur" noThreeD="1" sel="50" val="0"/>
</file>

<file path=xl/ctrlProps/ctrlProp1333.xml><?xml version="1.0" encoding="utf-8"?>
<formControlPr xmlns="http://schemas.microsoft.com/office/spreadsheetml/2009/9/main" objectType="Drop" dropLines="15" dropStyle="combo" dx="16" fmlaLink="D21" fmlaRange="queteur" noThreeD="1" sel="97" val="0"/>
</file>

<file path=xl/ctrlProps/ctrlProp1334.xml><?xml version="1.0" encoding="utf-8"?>
<formControlPr xmlns="http://schemas.microsoft.com/office/spreadsheetml/2009/9/main" objectType="Drop" dropLines="15" dropStyle="combo" dx="16" fmlaLink="C21" fmlaRange="queteur" noThreeD="1" sel="97" val="0"/>
</file>

<file path=xl/ctrlProps/ctrlProp1335.xml><?xml version="1.0" encoding="utf-8"?>
<formControlPr xmlns="http://schemas.microsoft.com/office/spreadsheetml/2009/9/main" objectType="Drop" dropLines="20" dropStyle="combo" dx="16" fmlaLink="C1" fmlaRange="queteur" noThreeD="1" sel="50" val="0"/>
</file>

<file path=xl/ctrlProps/ctrlProp1336.xml><?xml version="1.0" encoding="utf-8"?>
<formControlPr xmlns="http://schemas.microsoft.com/office/spreadsheetml/2009/9/main" objectType="Drop" dropLines="15" dropStyle="combo" dx="16" fmlaLink="E21" fmlaRange="queteur" noThreeD="1" sel="97" val="0"/>
</file>

<file path=xl/ctrlProps/ctrlProp1337.xml><?xml version="1.0" encoding="utf-8"?>
<formControlPr xmlns="http://schemas.microsoft.com/office/spreadsheetml/2009/9/main" objectType="Drop" dropLines="15" dropStyle="combo" dx="16" fmlaLink="C21" fmlaRange="queteur" noThreeD="1" sel="97" val="0"/>
</file>

<file path=xl/ctrlProps/ctrlProp1338.xml><?xml version="1.0" encoding="utf-8"?>
<formControlPr xmlns="http://schemas.microsoft.com/office/spreadsheetml/2009/9/main" objectType="Drop" dropLines="20" dropStyle="combo" dx="16" fmlaLink="C1" fmlaRange="queteur" noThreeD="1" sel="50" val="0"/>
</file>

<file path=xl/ctrlProps/ctrlProp1339.xml><?xml version="1.0" encoding="utf-8"?>
<formControlPr xmlns="http://schemas.microsoft.com/office/spreadsheetml/2009/9/main" objectType="Drop" dropLines="15" dropStyle="combo" dx="16" fmlaLink="F21" fmlaRange="queteur" noThreeD="1" sel="97" val="13"/>
</file>

<file path=xl/ctrlProps/ctrlProp1340.xml><?xml version="1.0" encoding="utf-8"?>
<formControlPr xmlns="http://schemas.microsoft.com/office/spreadsheetml/2009/9/main" objectType="Drop" dropLines="15" dropStyle="combo" dx="16" fmlaLink="C21" fmlaRange="queteur" noThreeD="1" sel="97" val="0"/>
</file>

<file path=xl/ctrlProps/ctrlProp1341.xml><?xml version="1.0" encoding="utf-8"?>
<formControlPr xmlns="http://schemas.microsoft.com/office/spreadsheetml/2009/9/main" objectType="Drop" dropLines="20" dropStyle="combo" dx="16" fmlaLink="C1" fmlaRange="queteur" noThreeD="1" sel="50" val="0"/>
</file>

<file path=xl/ctrlProps/ctrlProp1342.xml><?xml version="1.0" encoding="utf-8"?>
<formControlPr xmlns="http://schemas.microsoft.com/office/spreadsheetml/2009/9/main" objectType="Drop" dropLines="15" dropStyle="combo" dx="16" fmlaLink="G21" fmlaRange="queteur" noThreeD="1" sel="97" val="30"/>
</file>

<file path=xl/ctrlProps/ctrlProp1343.xml><?xml version="1.0" encoding="utf-8"?>
<formControlPr xmlns="http://schemas.microsoft.com/office/spreadsheetml/2009/9/main" objectType="Drop" dropLines="15" dropStyle="combo" dx="16" fmlaLink="C21" fmlaRange="queteur" noThreeD="1" sel="97" val="0"/>
</file>

<file path=xl/ctrlProps/ctrlProp1344.xml><?xml version="1.0" encoding="utf-8"?>
<formControlPr xmlns="http://schemas.microsoft.com/office/spreadsheetml/2009/9/main" objectType="Drop" dropLines="20" dropStyle="combo" dx="16" fmlaLink="C1" fmlaRange="queteur" noThreeD="1" sel="50" val="0"/>
</file>

<file path=xl/ctrlProps/ctrlProp1345.xml><?xml version="1.0" encoding="utf-8"?>
<formControlPr xmlns="http://schemas.microsoft.com/office/spreadsheetml/2009/9/main" objectType="Drop" dropLines="15" dropStyle="combo" dx="16" fmlaLink="H21" fmlaRange="queteur" noThreeD="1" sel="97" val="30"/>
</file>

<file path=xl/ctrlProps/ctrlProp1346.xml><?xml version="1.0" encoding="utf-8"?>
<formControlPr xmlns="http://schemas.microsoft.com/office/spreadsheetml/2009/9/main" objectType="Drop" dropLines="15" dropStyle="combo" dx="16" fmlaLink="C21" fmlaRange="queteur" noThreeD="1" sel="97" val="0"/>
</file>

<file path=xl/ctrlProps/ctrlProp1347.xml><?xml version="1.0" encoding="utf-8"?>
<formControlPr xmlns="http://schemas.microsoft.com/office/spreadsheetml/2009/9/main" objectType="Drop" dropLines="20" dropStyle="combo" dx="16" fmlaLink="C1" fmlaRange="queteur" noThreeD="1" sel="50" val="0"/>
</file>

<file path=xl/ctrlProps/ctrlProp1348.xml><?xml version="1.0" encoding="utf-8"?>
<formControlPr xmlns="http://schemas.microsoft.com/office/spreadsheetml/2009/9/main" objectType="Drop" dropLines="15" dropStyle="combo" dx="16" fmlaLink="I21" fmlaRange="queteur" noThreeD="1" sel="97" val="0"/>
</file>

<file path=xl/ctrlProps/ctrlProp1349.xml><?xml version="1.0" encoding="utf-8"?>
<formControlPr xmlns="http://schemas.microsoft.com/office/spreadsheetml/2009/9/main" objectType="Drop" dropLines="15" dropStyle="combo" dx="16" fmlaLink="C21" fmlaRange="queteur" noThreeD="1" sel="97" val="0"/>
</file>

<file path=xl/ctrlProps/ctrlProp1350.xml><?xml version="1.0" encoding="utf-8"?>
<formControlPr xmlns="http://schemas.microsoft.com/office/spreadsheetml/2009/9/main" objectType="Drop" dropLines="20" dropStyle="combo" dx="16" fmlaLink="C1" fmlaRange="queteur" noThreeD="1" sel="50" val="0"/>
</file>

<file path=xl/ctrlProps/ctrlProp1351.xml><?xml version="1.0" encoding="utf-8"?>
<formControlPr xmlns="http://schemas.microsoft.com/office/spreadsheetml/2009/9/main" objectType="Drop" dropLines="15" dropStyle="combo" dx="16" fmlaLink="D41" fmlaRange="queteur" noThreeD="1" sel="97" val="0"/>
</file>

<file path=xl/ctrlProps/ctrlProp1352.xml><?xml version="1.0" encoding="utf-8"?>
<formControlPr xmlns="http://schemas.microsoft.com/office/spreadsheetml/2009/9/main" objectType="Drop" dropLines="15" dropStyle="combo" dx="16" fmlaLink="C21" fmlaRange="queteur" noThreeD="1" sel="97" val="0"/>
</file>

<file path=xl/ctrlProps/ctrlProp1353.xml><?xml version="1.0" encoding="utf-8"?>
<formControlPr xmlns="http://schemas.microsoft.com/office/spreadsheetml/2009/9/main" objectType="Drop" dropLines="20" dropStyle="combo" dx="16" fmlaLink="C1" fmlaRange="queteur" noThreeD="1" sel="50" val="0"/>
</file>

<file path=xl/ctrlProps/ctrlProp1354.xml><?xml version="1.0" encoding="utf-8"?>
<formControlPr xmlns="http://schemas.microsoft.com/office/spreadsheetml/2009/9/main" objectType="Drop" dropLines="15" dropStyle="combo" dx="16" fmlaLink="E41" fmlaRange="queteur" noThreeD="1" sel="97" val="0"/>
</file>

<file path=xl/ctrlProps/ctrlProp1355.xml><?xml version="1.0" encoding="utf-8"?>
<formControlPr xmlns="http://schemas.microsoft.com/office/spreadsheetml/2009/9/main" objectType="Drop" dropLines="15" dropStyle="combo" dx="16" fmlaLink="C21" fmlaRange="queteur" noThreeD="1" sel="97" val="0"/>
</file>

<file path=xl/ctrlProps/ctrlProp1356.xml><?xml version="1.0" encoding="utf-8"?>
<formControlPr xmlns="http://schemas.microsoft.com/office/spreadsheetml/2009/9/main" objectType="Drop" dropLines="20" dropStyle="combo" dx="16" fmlaLink="C1" fmlaRange="queteur" noThreeD="1" sel="50" val="0"/>
</file>

<file path=xl/ctrlProps/ctrlProp1357.xml><?xml version="1.0" encoding="utf-8"?>
<formControlPr xmlns="http://schemas.microsoft.com/office/spreadsheetml/2009/9/main" objectType="Drop" dropLines="15" dropStyle="combo" dx="16" fmlaLink="F41" fmlaRange="queteur" noThreeD="1" sel="97" val="0"/>
</file>

<file path=xl/ctrlProps/ctrlProp1358.xml><?xml version="1.0" encoding="utf-8"?>
<formControlPr xmlns="http://schemas.microsoft.com/office/spreadsheetml/2009/9/main" objectType="Drop" dropLines="20" dropStyle="combo" dx="16" fmlaLink="J1" fmlaRange="queteur" noThreeD="1" sel="4" val="0"/>
</file>

<file path=xl/ctrlProps/ctrlProp1359.xml><?xml version="1.0" encoding="utf-8"?>
<formControlPr xmlns="http://schemas.microsoft.com/office/spreadsheetml/2009/9/main" objectType="Drop" dropLines="15" dropStyle="combo" dx="16" fmlaLink="J21" fmlaRange="queteur" noThreeD="1" sel="97" val="0"/>
</file>

<file path=xl/ctrlProps/ctrlProp1360.xml><?xml version="1.0" encoding="utf-8"?>
<formControlPr xmlns="http://schemas.microsoft.com/office/spreadsheetml/2009/9/main" objectType="Drop" dropStyle="combo" dx="16" fmlaLink="K1" fmlaRange="queteur" noThreeD="1" sel="44" val="0"/>
</file>

<file path=xl/ctrlProps/ctrlProp1361.xml><?xml version="1.0" encoding="utf-8"?>
<formControlPr xmlns="http://schemas.microsoft.com/office/spreadsheetml/2009/9/main" objectType="Drop" dropLines="15" dropStyle="combo" dx="16" fmlaLink="L1" fmlaRange="queteur" noThreeD="1" sel="24" val="22"/>
</file>

<file path=xl/ctrlProps/ctrlProp1362.xml><?xml version="1.0" encoding="utf-8"?>
<formControlPr xmlns="http://schemas.microsoft.com/office/spreadsheetml/2009/9/main" objectType="Drop" dropStyle="combo" dx="16" fmlaLink="M1" fmlaRange="queteur" noThreeD="1" sel="97" val="8"/>
</file>

<file path=xl/ctrlProps/ctrlProp1363.xml><?xml version="1.0" encoding="utf-8"?>
<formControlPr xmlns="http://schemas.microsoft.com/office/spreadsheetml/2009/9/main" objectType="Drop" dropStyle="combo" dx="16" fmlaLink="N1" fmlaRange="queteur" noThreeD="1" sel="97" val="0"/>
</file>

<file path=xl/ctrlProps/ctrlProp1364.xml><?xml version="1.0" encoding="utf-8"?>
<formControlPr xmlns="http://schemas.microsoft.com/office/spreadsheetml/2009/9/main" objectType="Drop" dropStyle="combo" dx="16" fmlaLink="O1" fmlaRange="queteur" noThreeD="1" sel="97" val="0"/>
</file>

<file path=xl/ctrlProps/ctrlProp1365.xml><?xml version="1.0" encoding="utf-8"?>
<formControlPr xmlns="http://schemas.microsoft.com/office/spreadsheetml/2009/9/main" objectType="Drop" dropStyle="combo" dx="16" fmlaLink="P1" fmlaRange="queteur" noThreeD="1" sel="97" val="0"/>
</file>

<file path=xl/ctrlProps/ctrlProp1366.xml><?xml version="1.0" encoding="utf-8"?>
<formControlPr xmlns="http://schemas.microsoft.com/office/spreadsheetml/2009/9/main" objectType="Drop" dropStyle="combo" dx="16" fmlaLink="M21" fmlaRange="queteur" noThreeD="1" sel="97" val="7"/>
</file>

<file path=xl/ctrlProps/ctrlProp1367.xml><?xml version="1.0" encoding="utf-8"?>
<formControlPr xmlns="http://schemas.microsoft.com/office/spreadsheetml/2009/9/main" objectType="Drop" dropStyle="combo" dx="16" fmlaLink="N21" fmlaRange="queteur" noThreeD="1" sel="97" val="4"/>
</file>

<file path=xl/ctrlProps/ctrlProp1368.xml><?xml version="1.0" encoding="utf-8"?>
<formControlPr xmlns="http://schemas.microsoft.com/office/spreadsheetml/2009/9/main" objectType="Drop" dropStyle="combo" dx="16" fmlaLink="O21" fmlaRange="queteur" noThreeD="1" sel="97" val="0"/>
</file>

<file path=xl/ctrlProps/ctrlProp1369.xml><?xml version="1.0" encoding="utf-8"?>
<formControlPr xmlns="http://schemas.microsoft.com/office/spreadsheetml/2009/9/main" objectType="Drop" dropStyle="combo" dx="16" fmlaLink="P21" fmlaRange="queteur" noThreeD="1" sel="97" val="0"/>
</file>

<file path=xl/ctrlProps/ctrlProp1370.xml><?xml version="1.0" encoding="utf-8"?>
<formControlPr xmlns="http://schemas.microsoft.com/office/spreadsheetml/2009/9/main" objectType="Drop" dropStyle="combo" dx="16" fmlaLink="M21" fmlaRange="queteur" noThreeD="1" sel="97" val="7"/>
</file>

<file path=xl/ctrlProps/ctrlProp1371.xml><?xml version="1.0" encoding="utf-8"?>
<formControlPr xmlns="http://schemas.microsoft.com/office/spreadsheetml/2009/9/main" objectType="Drop" dropStyle="combo" dx="16" fmlaLink="N21" fmlaRange="queteur" noThreeD="1" sel="97" val="4"/>
</file>

<file path=xl/ctrlProps/ctrlProp1372.xml><?xml version="1.0" encoding="utf-8"?>
<formControlPr xmlns="http://schemas.microsoft.com/office/spreadsheetml/2009/9/main" objectType="Drop" dropStyle="combo" dx="16" fmlaLink="O21" fmlaRange="queteur" noThreeD="1" sel="97" val="0"/>
</file>

<file path=xl/ctrlProps/ctrlProp1373.xml><?xml version="1.0" encoding="utf-8"?>
<formControlPr xmlns="http://schemas.microsoft.com/office/spreadsheetml/2009/9/main" objectType="Drop" dropStyle="combo" dx="16" fmlaLink="P21" fmlaRange="queteur" noThreeD="1" sel="97" val="0"/>
</file>

<file path=xl/ctrlProps/ctrlProp1374.xml><?xml version="1.0" encoding="utf-8"?>
<formControlPr xmlns="http://schemas.microsoft.com/office/spreadsheetml/2009/9/main" objectType="Drop" dropStyle="combo" dx="16" fmlaLink="L1" fmlaRange="queteur" noThreeD="1" sel="24" val="0"/>
</file>

<file path=xl/ctrlProps/ctrlProp1375.xml><?xml version="1.0" encoding="utf-8"?>
<formControlPr xmlns="http://schemas.microsoft.com/office/spreadsheetml/2009/9/main" objectType="Drop" dropStyle="combo" dx="16" fmlaLink="L21" fmlaRange="queteur" noThreeD="1" sel="97" val="7"/>
</file>

<file path=xl/ctrlProps/ctrlProp1376.xml><?xml version="1.0" encoding="utf-8"?>
<formControlPr xmlns="http://schemas.microsoft.com/office/spreadsheetml/2009/9/main" objectType="Drop" dropLines="15" dropStyle="combo" dx="16" fmlaLink="J1" fmlaRange="queteur" noThreeD="1" sel="4" val="0"/>
</file>

<file path=xl/ctrlProps/ctrlProp1377.xml><?xml version="1.0" encoding="utf-8"?>
<formControlPr xmlns="http://schemas.microsoft.com/office/spreadsheetml/2009/9/main" objectType="Drop" dropLines="15" dropStyle="combo" dx="16" fmlaLink="K1" fmlaRange="queteur" noThreeD="1" sel="44" val="42"/>
</file>

<file path=xl/ctrlProps/ctrlProp1378.xml><?xml version="1.0" encoding="utf-8"?>
<formControlPr xmlns="http://schemas.microsoft.com/office/spreadsheetml/2009/9/main" objectType="Drop" dropLines="15" dropStyle="combo" dx="16" fmlaLink="M1" fmlaRange="queteur" noThreeD="1" sel="97" val="82"/>
</file>

<file path=xl/ctrlProps/ctrlProp1379.xml><?xml version="1.0" encoding="utf-8"?>
<formControlPr xmlns="http://schemas.microsoft.com/office/spreadsheetml/2009/9/main" objectType="Drop" dropLines="15" dropStyle="combo" dx="16" fmlaLink="N1" fmlaRange="queteur" noThreeD="1" sel="97" val="82"/>
</file>

<file path=xl/ctrlProps/ctrlProp1380.xml><?xml version="1.0" encoding="utf-8"?>
<formControlPr xmlns="http://schemas.microsoft.com/office/spreadsheetml/2009/9/main" objectType="Drop" dropLines="15" dropStyle="combo" dx="16" fmlaLink="O1" fmlaRange="queteur" noThreeD="1" sel="97" val="82"/>
</file>

<file path=xl/ctrlProps/ctrlProp1381.xml><?xml version="1.0" encoding="utf-8"?>
<formControlPr xmlns="http://schemas.microsoft.com/office/spreadsheetml/2009/9/main" objectType="Drop" dropLines="15" dropStyle="combo" dx="16" fmlaLink="P1" fmlaRange="queteur" noThreeD="1" sel="97" val="82"/>
</file>

<file path=xl/ctrlProps/ctrlProp1382.xml><?xml version="1.0" encoding="utf-8"?>
<formControlPr xmlns="http://schemas.microsoft.com/office/spreadsheetml/2009/9/main" objectType="Drop" dropLines="20" dropStyle="combo" dx="16" fmlaLink="J1" fmlaRange="queteur" noThreeD="1" sel="4" val="0"/>
</file>

<file path=xl/ctrlProps/ctrlProp1383.xml><?xml version="1.0" encoding="utf-8"?>
<formControlPr xmlns="http://schemas.microsoft.com/office/spreadsheetml/2009/9/main" objectType="Drop" dropLines="15" dropStyle="combo" dx="16" fmlaLink="J21" fmlaRange="queteur" noThreeD="1" sel="97" val="82"/>
</file>

<file path=xl/ctrlProps/ctrlProp1384.xml><?xml version="1.0" encoding="utf-8"?>
<formControlPr xmlns="http://schemas.microsoft.com/office/spreadsheetml/2009/9/main" objectType="Drop" dropLines="15" dropStyle="combo" dx="16" fmlaLink="J21" fmlaRange="queteur" noThreeD="1" sel="97" val="0"/>
</file>

<file path=xl/ctrlProps/ctrlProp1385.xml><?xml version="1.0" encoding="utf-8"?>
<formControlPr xmlns="http://schemas.microsoft.com/office/spreadsheetml/2009/9/main" objectType="Drop" dropLines="20" dropStyle="combo" dx="16" fmlaLink="J1" fmlaRange="queteur" noThreeD="1" sel="4" val="0"/>
</file>

<file path=xl/ctrlProps/ctrlProp1386.xml><?xml version="1.0" encoding="utf-8"?>
<formControlPr xmlns="http://schemas.microsoft.com/office/spreadsheetml/2009/9/main" objectType="Drop" dropLines="15" dropStyle="combo" dx="16" fmlaLink="J41" fmlaRange="queteur" noThreeD="1" sel="94" val="79"/>
</file>

<file path=xl/ctrlProps/ctrlProp1387.xml><?xml version="1.0" encoding="utf-8"?>
<formControlPr xmlns="http://schemas.microsoft.com/office/spreadsheetml/2009/9/main" objectType="Drop" dropLines="15" dropStyle="combo" dx="16" fmlaLink="J21" fmlaRange="queteur" noThreeD="1" sel="97" val="0"/>
</file>

<file path=xl/ctrlProps/ctrlProp1388.xml><?xml version="1.0" encoding="utf-8"?>
<formControlPr xmlns="http://schemas.microsoft.com/office/spreadsheetml/2009/9/main" objectType="Drop" dropLines="20" dropStyle="combo" dx="16" fmlaLink="J1" fmlaRange="queteur" noThreeD="1" sel="4" val="0"/>
</file>

<file path=xl/ctrlProps/ctrlProp1389.xml><?xml version="1.0" encoding="utf-8"?>
<formControlPr xmlns="http://schemas.microsoft.com/office/spreadsheetml/2009/9/main" objectType="Drop" dropLines="15" dropStyle="combo" dx="16" fmlaLink="K21" fmlaRange="queteur" noThreeD="1" sel="97" val="82"/>
</file>

<file path=xl/ctrlProps/ctrlProp1390.xml><?xml version="1.0" encoding="utf-8"?>
<formControlPr xmlns="http://schemas.microsoft.com/office/spreadsheetml/2009/9/main" objectType="Drop" dropLines="15" dropStyle="combo" dx="16" fmlaLink="J21" fmlaRange="queteur" noThreeD="1" sel="97" val="0"/>
</file>

<file path=xl/ctrlProps/ctrlProp1391.xml><?xml version="1.0" encoding="utf-8"?>
<formControlPr xmlns="http://schemas.microsoft.com/office/spreadsheetml/2009/9/main" objectType="Drop" dropLines="20" dropStyle="combo" dx="16" fmlaLink="J1" fmlaRange="queteur" noThreeD="1" sel="4" val="0"/>
</file>

<file path=xl/ctrlProps/ctrlProp1392.xml><?xml version="1.0" encoding="utf-8"?>
<formControlPr xmlns="http://schemas.microsoft.com/office/spreadsheetml/2009/9/main" objectType="Drop" dropLines="15" dropStyle="combo" dx="16" fmlaLink="L21" fmlaRange="queteur" noThreeD="1" sel="97" val="82"/>
</file>

<file path=xl/ctrlProps/ctrlProp1393.xml><?xml version="1.0" encoding="utf-8"?>
<formControlPr xmlns="http://schemas.microsoft.com/office/spreadsheetml/2009/9/main" objectType="Drop" dropLines="15" dropStyle="combo" dx="16" fmlaLink="J21" fmlaRange="queteur" noThreeD="1" sel="97" val="0"/>
</file>

<file path=xl/ctrlProps/ctrlProp1394.xml><?xml version="1.0" encoding="utf-8"?>
<formControlPr xmlns="http://schemas.microsoft.com/office/spreadsheetml/2009/9/main" objectType="Drop" dropLines="20" dropStyle="combo" dx="16" fmlaLink="J1" fmlaRange="queteur" noThreeD="1" sel="4" val="0"/>
</file>

<file path=xl/ctrlProps/ctrlProp1395.xml><?xml version="1.0" encoding="utf-8"?>
<formControlPr xmlns="http://schemas.microsoft.com/office/spreadsheetml/2009/9/main" objectType="Drop" dropLines="15" dropStyle="combo" dx="16" fmlaLink="M21" fmlaRange="queteur" noThreeD="1" sel="97" val="82"/>
</file>

<file path=xl/ctrlProps/ctrlProp1396.xml><?xml version="1.0" encoding="utf-8"?>
<formControlPr xmlns="http://schemas.microsoft.com/office/spreadsheetml/2009/9/main" objectType="Drop" dropLines="15" dropStyle="combo" dx="16" fmlaLink="J21" fmlaRange="queteur" noThreeD="1" sel="97" val="0"/>
</file>

<file path=xl/ctrlProps/ctrlProp1397.xml><?xml version="1.0" encoding="utf-8"?>
<formControlPr xmlns="http://schemas.microsoft.com/office/spreadsheetml/2009/9/main" objectType="Drop" dropLines="20" dropStyle="combo" dx="16" fmlaLink="J1" fmlaRange="queteur" noThreeD="1" sel="4" val="0"/>
</file>

<file path=xl/ctrlProps/ctrlProp1398.xml><?xml version="1.0" encoding="utf-8"?>
<formControlPr xmlns="http://schemas.microsoft.com/office/spreadsheetml/2009/9/main" objectType="Drop" dropLines="15" dropStyle="combo" dx="16" fmlaLink="N21" fmlaRange="queteur" noThreeD="1" sel="97" val="82"/>
</file>

<file path=xl/ctrlProps/ctrlProp1399.xml><?xml version="1.0" encoding="utf-8"?>
<formControlPr xmlns="http://schemas.microsoft.com/office/spreadsheetml/2009/9/main" objectType="Drop" dropLines="15" dropStyle="combo" dx="16" fmlaLink="J21" fmlaRange="queteur" noThreeD="1" sel="97" val="0"/>
</file>

<file path=xl/ctrlProps/ctrlProp1400.xml><?xml version="1.0" encoding="utf-8"?>
<formControlPr xmlns="http://schemas.microsoft.com/office/spreadsheetml/2009/9/main" objectType="Drop" dropLines="20" dropStyle="combo" dx="16" fmlaLink="J1" fmlaRange="queteur" noThreeD="1" sel="4" val="0"/>
</file>

<file path=xl/ctrlProps/ctrlProp1401.xml><?xml version="1.0" encoding="utf-8"?>
<formControlPr xmlns="http://schemas.microsoft.com/office/spreadsheetml/2009/9/main" objectType="Drop" dropLines="15" dropStyle="combo" dx="16" fmlaLink="O21" fmlaRange="queteur" noThreeD="1" sel="97" val="82"/>
</file>

<file path=xl/ctrlProps/ctrlProp1402.xml><?xml version="1.0" encoding="utf-8"?>
<formControlPr xmlns="http://schemas.microsoft.com/office/spreadsheetml/2009/9/main" objectType="Drop" dropLines="15" dropStyle="combo" dx="16" fmlaLink="J21" fmlaRange="queteur" noThreeD="1" sel="97" val="0"/>
</file>

<file path=xl/ctrlProps/ctrlProp1403.xml><?xml version="1.0" encoding="utf-8"?>
<formControlPr xmlns="http://schemas.microsoft.com/office/spreadsheetml/2009/9/main" objectType="Drop" dropLines="20" dropStyle="combo" dx="16" fmlaLink="J1" fmlaRange="queteur" noThreeD="1" sel="4" val="0"/>
</file>

<file path=xl/ctrlProps/ctrlProp1404.xml><?xml version="1.0" encoding="utf-8"?>
<formControlPr xmlns="http://schemas.microsoft.com/office/spreadsheetml/2009/9/main" objectType="Drop" dropLines="15" dropStyle="combo" dx="16" fmlaLink="P21" fmlaRange="queteur" noThreeD="1" sel="97" val="82"/>
</file>

<file path=xl/ctrlProps/ctrlProp1405.xml><?xml version="1.0" encoding="utf-8"?>
<formControlPr xmlns="http://schemas.microsoft.com/office/spreadsheetml/2009/9/main" objectType="Drop" dropLines="15" dropStyle="combo" dx="16" fmlaLink="J21" fmlaRange="queteur" noThreeD="1" sel="97" val="0"/>
</file>

<file path=xl/ctrlProps/ctrlProp1406.xml><?xml version="1.0" encoding="utf-8"?>
<formControlPr xmlns="http://schemas.microsoft.com/office/spreadsheetml/2009/9/main" objectType="Drop" dropLines="20" dropStyle="combo" dx="16" fmlaLink="J1" fmlaRange="queteur" noThreeD="1" sel="4" val="0"/>
</file>

<file path=xl/ctrlProps/ctrlProp1407.xml><?xml version="1.0" encoding="utf-8"?>
<formControlPr xmlns="http://schemas.microsoft.com/office/spreadsheetml/2009/9/main" objectType="Drop" dropLines="15" dropStyle="combo" dx="16" fmlaLink="K41" fmlaRange="queteur" noThreeD="1" sel="97" val="82"/>
</file>

<file path=xl/ctrlProps/ctrlProp1408.xml><?xml version="1.0" encoding="utf-8"?>
<formControlPr xmlns="http://schemas.microsoft.com/office/spreadsheetml/2009/9/main" objectType="Drop" dropLines="15" dropStyle="combo" dx="16" fmlaLink="J21" fmlaRange="queteur" noThreeD="1" sel="97" val="0"/>
</file>

<file path=xl/ctrlProps/ctrlProp1409.xml><?xml version="1.0" encoding="utf-8"?>
<formControlPr xmlns="http://schemas.microsoft.com/office/spreadsheetml/2009/9/main" objectType="Drop" dropLines="20" dropStyle="combo" dx="16" fmlaLink="J1" fmlaRange="queteur" noThreeD="1" sel="4" val="0"/>
</file>

<file path=xl/ctrlProps/ctrlProp1410.xml><?xml version="1.0" encoding="utf-8"?>
<formControlPr xmlns="http://schemas.microsoft.com/office/spreadsheetml/2009/9/main" objectType="Drop" dropLines="15" dropStyle="combo" dx="16" fmlaLink="L41" fmlaRange="queteur" noThreeD="1" sel="97" val="82"/>
</file>

<file path=xl/ctrlProps/ctrlProp1411.xml><?xml version="1.0" encoding="utf-8"?>
<formControlPr xmlns="http://schemas.microsoft.com/office/spreadsheetml/2009/9/main" objectType="Drop" dropLines="15" dropStyle="combo" dx="16" fmlaLink="J21" fmlaRange="queteur" noThreeD="1" sel="97" val="0"/>
</file>

<file path=xl/ctrlProps/ctrlProp1412.xml><?xml version="1.0" encoding="utf-8"?>
<formControlPr xmlns="http://schemas.microsoft.com/office/spreadsheetml/2009/9/main" objectType="Drop" dropLines="20" dropStyle="combo" dx="16" fmlaLink="J1" fmlaRange="queteur" noThreeD="1" sel="4" val="0"/>
</file>

<file path=xl/ctrlProps/ctrlProp1413.xml><?xml version="1.0" encoding="utf-8"?>
<formControlPr xmlns="http://schemas.microsoft.com/office/spreadsheetml/2009/9/main" objectType="Drop" dropLines="15" dropStyle="combo" dx="16" fmlaLink="M41" fmlaRange="queteur" noThreeD="1" sel="95" val="80"/>
</file>

<file path=xl/ctrlProps/ctrlProp1414.xml><?xml version="1.0" encoding="utf-8"?>
<formControlPr xmlns="http://schemas.microsoft.com/office/spreadsheetml/2009/9/main" objectType="Drop" dropLines="15" dropStyle="combo" dx="16" fmlaLink="J21" fmlaRange="queteur" noThreeD="1" sel="97" val="0"/>
</file>

<file path=xl/ctrlProps/ctrlProp1415.xml><?xml version="1.0" encoding="utf-8"?>
<formControlPr xmlns="http://schemas.microsoft.com/office/spreadsheetml/2009/9/main" objectType="Drop" dropStyle="combo" dx="16" fmlaLink="K1" fmlaRange="queteur" noThreeD="1" sel="44" val="0"/>
</file>

<file path=xl/ctrlProps/ctrlProp1416.xml><?xml version="1.0" encoding="utf-8"?>
<formControlPr xmlns="http://schemas.microsoft.com/office/spreadsheetml/2009/9/main" objectType="Drop" dropLines="15" dropStyle="combo" dx="16" fmlaLink="E1" fmlaRange="queteur" noThreeD="1" sel="13" val="10"/>
</file>

<file path=xl/ctrlProps/ctrlProp1417.xml><?xml version="1.0" encoding="utf-8"?>
<formControlPr xmlns="http://schemas.microsoft.com/office/spreadsheetml/2009/9/main" objectType="Drop" dropStyle="combo" dx="16" fmlaLink="M1" fmlaRange="queteur" noThreeD="1" sel="97" val="8"/>
</file>

<file path=xl/ctrlProps/ctrlProp1418.xml><?xml version="1.0" encoding="utf-8"?>
<formControlPr xmlns="http://schemas.microsoft.com/office/spreadsheetml/2009/9/main" objectType="Drop" dropStyle="combo" dx="16" fmlaLink="M21" fmlaRange="queteur" noThreeD="1" sel="97" val="7"/>
</file>

<file path=xl/ctrlProps/ctrlProp1419.xml><?xml version="1.0" encoding="utf-8"?>
<formControlPr xmlns="http://schemas.microsoft.com/office/spreadsheetml/2009/9/main" objectType="Drop" dropStyle="combo" dx="16" fmlaLink="M21" fmlaRange="queteur" noThreeD="1" sel="97" val="7"/>
</file>

<file path=xl/ctrlProps/ctrlProp1420.xml><?xml version="1.0" encoding="utf-8"?>
<formControlPr xmlns="http://schemas.microsoft.com/office/spreadsheetml/2009/9/main" objectType="Drop" dropLines="15" dropStyle="combo" dx="16" fmlaLink="C1" fmlaRange="queteurs" noThreeD="1" sel="50" val="36"/>
</file>

<file path=xl/ctrlProps/ctrlProp1421.xml><?xml version="1.0" encoding="utf-8"?>
<formControlPr xmlns="http://schemas.microsoft.com/office/spreadsheetml/2009/9/main" objectType="Drop" dropLines="15" dropStyle="combo" dx="16" fmlaLink="D1" fmlaRange="queteur" noThreeD="1" sel="4" val="0"/>
</file>

<file path=xl/ctrlProps/ctrlProp1422.xml><?xml version="1.0" encoding="utf-8"?>
<formControlPr xmlns="http://schemas.microsoft.com/office/spreadsheetml/2009/9/main" objectType="Drop" dropLines="15" dropStyle="combo" dx="16" fmlaLink="F1" fmlaRange="queteur" noThreeD="1" sel="44" val="36"/>
</file>

<file path=xl/ctrlProps/ctrlProp1423.xml><?xml version="1.0" encoding="utf-8"?>
<formControlPr xmlns="http://schemas.microsoft.com/office/spreadsheetml/2009/9/main" objectType="Drop" dropLines="20" dropStyle="combo" dx="16" fmlaLink="J1" fmlaRange="queteur" noThreeD="1" sel="4" val="0"/>
</file>

<file path=xl/ctrlProps/ctrlProp1424.xml><?xml version="1.0" encoding="utf-8"?>
<formControlPr xmlns="http://schemas.microsoft.com/office/spreadsheetml/2009/9/main" objectType="Drop" dropLines="15" dropStyle="combo" dx="16" fmlaLink="C21" fmlaRange="queteur" noThreeD="1" sel="97" val="82"/>
</file>

<file path=xl/ctrlProps/ctrlProp1425.xml><?xml version="1.0" encoding="utf-8"?>
<formControlPr xmlns="http://schemas.microsoft.com/office/spreadsheetml/2009/9/main" objectType="Drop" dropLines="15" dropStyle="combo" dx="16" fmlaLink="J21" fmlaRange="queteur" noThreeD="1" sel="97" val="0"/>
</file>

<file path=xl/ctrlProps/ctrlProp1426.xml><?xml version="1.0" encoding="utf-8"?>
<formControlPr xmlns="http://schemas.microsoft.com/office/spreadsheetml/2009/9/main" objectType="Drop" dropLines="20" dropStyle="combo" dx="16" fmlaLink="J1" fmlaRange="queteur" noThreeD="1" sel="4" val="0"/>
</file>

<file path=xl/ctrlProps/ctrlProp1427.xml><?xml version="1.0" encoding="utf-8"?>
<formControlPr xmlns="http://schemas.microsoft.com/office/spreadsheetml/2009/9/main" objectType="Drop" dropLines="15" dropStyle="combo" dx="16" fmlaLink="C41" fmlaRange="queteur" noThreeD="1" sel="97" val="82"/>
</file>

<file path=xl/ctrlProps/ctrlProp1428.xml><?xml version="1.0" encoding="utf-8"?>
<formControlPr xmlns="http://schemas.microsoft.com/office/spreadsheetml/2009/9/main" objectType="Drop" dropLines="15" dropStyle="combo" dx="16" fmlaLink="J21" fmlaRange="queteur" noThreeD="1" sel="97" val="0"/>
</file>

<file path=xl/ctrlProps/ctrlProp1429.xml><?xml version="1.0" encoding="utf-8"?>
<formControlPr xmlns="http://schemas.microsoft.com/office/spreadsheetml/2009/9/main" objectType="Drop" dropLines="20" dropStyle="combo" dx="16" fmlaLink="J1" fmlaRange="queteur" noThreeD="1" sel="4" val="0"/>
</file>

<file path=xl/ctrlProps/ctrlProp1430.xml><?xml version="1.0" encoding="utf-8"?>
<formControlPr xmlns="http://schemas.microsoft.com/office/spreadsheetml/2009/9/main" objectType="Drop" dropLines="15" dropStyle="combo" dx="16" fmlaLink="D21" fmlaRange="queteur" noThreeD="1" sel="97" val="82"/>
</file>

<file path=xl/ctrlProps/ctrlProp1431.xml><?xml version="1.0" encoding="utf-8"?>
<formControlPr xmlns="http://schemas.microsoft.com/office/spreadsheetml/2009/9/main" objectType="Drop" dropLines="15" dropStyle="combo" dx="16" fmlaLink="J21" fmlaRange="queteur" noThreeD="1" sel="97" val="0"/>
</file>

<file path=xl/ctrlProps/ctrlProp1432.xml><?xml version="1.0" encoding="utf-8"?>
<formControlPr xmlns="http://schemas.microsoft.com/office/spreadsheetml/2009/9/main" objectType="Drop" dropLines="20" dropStyle="combo" dx="16" fmlaLink="J1" fmlaRange="queteur" noThreeD="1" sel="4" val="0"/>
</file>

<file path=xl/ctrlProps/ctrlProp1433.xml><?xml version="1.0" encoding="utf-8"?>
<formControlPr xmlns="http://schemas.microsoft.com/office/spreadsheetml/2009/9/main" objectType="Drop" dropLines="15" dropStyle="combo" dx="16" fmlaLink="E21" fmlaRange="queteur" noThreeD="1" sel="97" val="82"/>
</file>

<file path=xl/ctrlProps/ctrlProp1434.xml><?xml version="1.0" encoding="utf-8"?>
<formControlPr xmlns="http://schemas.microsoft.com/office/spreadsheetml/2009/9/main" objectType="Drop" dropLines="15" dropStyle="combo" dx="16" fmlaLink="J21" fmlaRange="queteur" noThreeD="1" sel="97" val="0"/>
</file>

<file path=xl/ctrlProps/ctrlProp1435.xml><?xml version="1.0" encoding="utf-8"?>
<formControlPr xmlns="http://schemas.microsoft.com/office/spreadsheetml/2009/9/main" objectType="Drop" dropLines="20" dropStyle="combo" dx="16" fmlaLink="J1" fmlaRange="queteur" noThreeD="1" sel="4" val="0"/>
</file>

<file path=xl/ctrlProps/ctrlProp1436.xml><?xml version="1.0" encoding="utf-8"?>
<formControlPr xmlns="http://schemas.microsoft.com/office/spreadsheetml/2009/9/main" objectType="Drop" dropLines="15" dropStyle="combo" dx="16" fmlaLink="F21" fmlaRange="queteur" noThreeD="1" sel="97" val="82"/>
</file>

<file path=xl/ctrlProps/ctrlProp1437.xml><?xml version="1.0" encoding="utf-8"?>
<formControlPr xmlns="http://schemas.microsoft.com/office/spreadsheetml/2009/9/main" objectType="Drop" dropLines="15" dropStyle="combo" dx="16" fmlaLink="J21" fmlaRange="queteur" noThreeD="1" sel="97" val="0"/>
</file>

<file path=xl/ctrlProps/ctrlProp1438.xml><?xml version="1.0" encoding="utf-8"?>
<formControlPr xmlns="http://schemas.microsoft.com/office/spreadsheetml/2009/9/main" objectType="Drop" dropLines="20" dropStyle="combo" dx="16" fmlaLink="J1" fmlaRange="queteur" noThreeD="1" sel="4" val="0"/>
</file>

<file path=xl/ctrlProps/ctrlProp1439.xml><?xml version="1.0" encoding="utf-8"?>
<formControlPr xmlns="http://schemas.microsoft.com/office/spreadsheetml/2009/9/main" objectType="Drop" dropLines="15" dropStyle="combo" dx="16" fmlaLink="D41" fmlaRange="queteur" noThreeD="1" sel="97" val="82"/>
</file>

<file path=xl/ctrlProps/ctrlProp1440.xml><?xml version="1.0" encoding="utf-8"?>
<formControlPr xmlns="http://schemas.microsoft.com/office/spreadsheetml/2009/9/main" objectType="Drop" dropLines="15" dropStyle="combo" dx="16" fmlaLink="J21" fmlaRange="queteur" noThreeD="1" sel="97" val="0"/>
</file>

<file path=xl/ctrlProps/ctrlProp1441.xml><?xml version="1.0" encoding="utf-8"?>
<formControlPr xmlns="http://schemas.microsoft.com/office/spreadsheetml/2009/9/main" objectType="Drop" dropLines="20" dropStyle="combo" dx="16" fmlaLink="J1" fmlaRange="queteur" noThreeD="1" sel="4" val="0"/>
</file>

<file path=xl/ctrlProps/ctrlProp1442.xml><?xml version="1.0" encoding="utf-8"?>
<formControlPr xmlns="http://schemas.microsoft.com/office/spreadsheetml/2009/9/main" objectType="Drop" dropLines="15" dropStyle="combo" dx="16" fmlaLink="E41" fmlaRange="queteur" noThreeD="1" sel="97" val="82"/>
</file>

<file path=xl/ctrlProps/ctrlProp1443.xml><?xml version="1.0" encoding="utf-8"?>
<formControlPr xmlns="http://schemas.microsoft.com/office/spreadsheetml/2009/9/main" objectType="Drop" dropLines="15" dropStyle="combo" dx="16" fmlaLink="J21" fmlaRange="queteur" noThreeD="1" sel="97" val="0"/>
</file>

<file path=xl/ctrlProps/ctrlProp1444.xml><?xml version="1.0" encoding="utf-8"?>
<formControlPr xmlns="http://schemas.microsoft.com/office/spreadsheetml/2009/9/main" objectType="Drop" dropLines="20" dropStyle="combo" dx="16" fmlaLink="J1" fmlaRange="queteur" noThreeD="1" sel="4" val="0"/>
</file>

<file path=xl/ctrlProps/ctrlProp1445.xml><?xml version="1.0" encoding="utf-8"?>
<formControlPr xmlns="http://schemas.microsoft.com/office/spreadsheetml/2009/9/main" objectType="Drop" dropLines="15" dropStyle="combo" dx="16" fmlaLink="F41" fmlaRange="queteur" noThreeD="1" sel="97" val="82"/>
</file>

<file path=xl/ctrlProps/ctrlProp1446.xml><?xml version="1.0" encoding="utf-8"?>
<formControlPr xmlns="http://schemas.microsoft.com/office/spreadsheetml/2009/9/main" objectType="Drop" dropStyle="combo" dx="16" fmlaLink="K1" fmlaRange="queteur" noThreeD="1" sel="44" val="0"/>
</file>

<file path=xl/ctrlProps/ctrlProp1447.xml><?xml version="1.0" encoding="utf-8"?>
<formControlPr xmlns="http://schemas.microsoft.com/office/spreadsheetml/2009/9/main" objectType="Drop" dropLines="15" dropStyle="combo" dx="16" fmlaLink="H1" fmlaRange="queteur" noThreeD="1" sel="31" val="17"/>
</file>

<file path=xl/ctrlProps/ctrlProp1448.xml><?xml version="1.0" encoding="utf-8"?>
<formControlPr xmlns="http://schemas.microsoft.com/office/spreadsheetml/2009/9/main" objectType="Drop" dropStyle="combo" dx="16" fmlaLink="M1" fmlaRange="queteur" noThreeD="1" sel="97" val="8"/>
</file>

<file path=xl/ctrlProps/ctrlProp1449.xml><?xml version="1.0" encoding="utf-8"?>
<formControlPr xmlns="http://schemas.microsoft.com/office/spreadsheetml/2009/9/main" objectType="Drop" dropStyle="combo" dx="16" fmlaLink="M21" fmlaRange="queteur" noThreeD="1" sel="97" val="7"/>
</file>

<file path=xl/ctrlProps/ctrlProp1450.xml><?xml version="1.0" encoding="utf-8"?>
<formControlPr xmlns="http://schemas.microsoft.com/office/spreadsheetml/2009/9/main" objectType="Drop" dropStyle="combo" dx="16" fmlaLink="M21" fmlaRange="queteur" noThreeD="1" sel="97" val="7"/>
</file>

<file path=xl/ctrlProps/ctrlProp1451.xml><?xml version="1.0" encoding="utf-8"?>
<formControlPr xmlns="http://schemas.microsoft.com/office/spreadsheetml/2009/9/main" objectType="Drop" dropLines="15" dropStyle="combo" dx="16" fmlaLink="G1" fmlaRange="queteur" noThreeD="1" sel="42" val="34"/>
</file>

<file path=xl/ctrlProps/ctrlProp1452.xml><?xml version="1.0" encoding="utf-8"?>
<formControlPr xmlns="http://schemas.microsoft.com/office/spreadsheetml/2009/9/main" objectType="Drop" dropLines="15" dropStyle="combo" dx="16" fmlaLink="I1" fmlaRange="queteur" noThreeD="1" sel="37" val="29"/>
</file>

<file path=xl/ctrlProps/ctrlProp1453.xml><?xml version="1.0" encoding="utf-8"?>
<formControlPr xmlns="http://schemas.microsoft.com/office/spreadsheetml/2009/9/main" objectType="Drop" dropLines="15" dropStyle="combo" dx="16" fmlaLink="J21" fmlaRange="queteur" noThreeD="1" sel="97" val="0"/>
</file>

<file path=xl/ctrlProps/ctrlProp1454.xml><?xml version="1.0" encoding="utf-8"?>
<formControlPr xmlns="http://schemas.microsoft.com/office/spreadsheetml/2009/9/main" objectType="Drop" dropLines="20" dropStyle="combo" dx="16" fmlaLink="J1" fmlaRange="queteur" noThreeD="1" sel="4" val="0"/>
</file>

<file path=xl/ctrlProps/ctrlProp1455.xml><?xml version="1.0" encoding="utf-8"?>
<formControlPr xmlns="http://schemas.microsoft.com/office/spreadsheetml/2009/9/main" objectType="Drop" dropLines="15" dropStyle="combo" dx="16" fmlaLink="G21" fmlaRange="queteur" noThreeD="1" sel="97" val="82"/>
</file>

<file path=xl/ctrlProps/ctrlProp1456.xml><?xml version="1.0" encoding="utf-8"?>
<formControlPr xmlns="http://schemas.microsoft.com/office/spreadsheetml/2009/9/main" objectType="Drop" dropLines="15" dropStyle="combo" dx="16" fmlaLink="J21" fmlaRange="queteur" noThreeD="1" sel="97" val="0"/>
</file>

<file path=xl/ctrlProps/ctrlProp1457.xml><?xml version="1.0" encoding="utf-8"?>
<formControlPr xmlns="http://schemas.microsoft.com/office/spreadsheetml/2009/9/main" objectType="Drop" dropLines="20" dropStyle="combo" dx="16" fmlaLink="J1" fmlaRange="queteur" noThreeD="1" sel="4" val="0"/>
</file>

<file path=xl/ctrlProps/ctrlProp1458.xml><?xml version="1.0" encoding="utf-8"?>
<formControlPr xmlns="http://schemas.microsoft.com/office/spreadsheetml/2009/9/main" objectType="Drop" dropLines="15" dropStyle="combo" dx="16" fmlaLink="H21" fmlaRange="queteur" noThreeD="1" sel="97" val="82"/>
</file>

<file path=xl/ctrlProps/ctrlProp1459.xml><?xml version="1.0" encoding="utf-8"?>
<formControlPr xmlns="http://schemas.microsoft.com/office/spreadsheetml/2009/9/main" objectType="Drop" dropLines="15" dropStyle="combo" dx="16" fmlaLink="J21" fmlaRange="queteur" noThreeD="1" sel="97" val="0"/>
</file>

<file path=xl/ctrlProps/ctrlProp1460.xml><?xml version="1.0" encoding="utf-8"?>
<formControlPr xmlns="http://schemas.microsoft.com/office/spreadsheetml/2009/9/main" objectType="Drop" dropLines="20" dropStyle="combo" dx="16" fmlaLink="J1" fmlaRange="queteur" noThreeD="1" sel="4" val="0"/>
</file>

<file path=xl/ctrlProps/ctrlProp1461.xml><?xml version="1.0" encoding="utf-8"?>
<formControlPr xmlns="http://schemas.microsoft.com/office/spreadsheetml/2009/9/main" objectType="Drop" dropLines="15" dropStyle="combo" dx="16" fmlaLink="I21" fmlaRange="queteur" noThreeD="1" sel="97" val="82"/>
</file>

<file path=xl/ctrlProps/ctrlProp1462.xml><?xml version="1.0" encoding="utf-8"?>
<formControlPr xmlns="http://schemas.microsoft.com/office/spreadsheetml/2009/9/main" objectType="Drop" dropLines="15" dropStyle="combo" dx="16" fmlaLink="J21" fmlaRange="queteur" noThreeD="1" sel="97" val="0"/>
</file>

<file path=xl/ctrlProps/ctrlProp1463.xml><?xml version="1.0" encoding="utf-8"?>
<formControlPr xmlns="http://schemas.microsoft.com/office/spreadsheetml/2009/9/main" objectType="Drop" dropLines="20" dropStyle="combo" dx="16" fmlaLink="J1" fmlaRange="queteur" noThreeD="1" sel="4" val="0"/>
</file>

<file path=xl/ctrlProps/ctrlProp1464.xml><?xml version="1.0" encoding="utf-8"?>
<formControlPr xmlns="http://schemas.microsoft.com/office/spreadsheetml/2009/9/main" objectType="Drop" dropLines="15" dropStyle="combo" dx="16" fmlaLink="G41" fmlaRange="queteur" noThreeD="1" sel="97" val="82"/>
</file>

<file path=xl/ctrlProps/ctrlProp1465.xml><?xml version="1.0" encoding="utf-8"?>
<formControlPr xmlns="http://schemas.microsoft.com/office/spreadsheetml/2009/9/main" objectType="Drop" dropLines="15" dropStyle="combo" dx="16" fmlaLink="J21" fmlaRange="queteur" noThreeD="1" sel="97" val="0"/>
</file>

<file path=xl/ctrlProps/ctrlProp1466.xml><?xml version="1.0" encoding="utf-8"?>
<formControlPr xmlns="http://schemas.microsoft.com/office/spreadsheetml/2009/9/main" objectType="Drop" dropLines="20" dropStyle="combo" dx="16" fmlaLink="J1" fmlaRange="queteur" noThreeD="1" sel="4" val="0"/>
</file>

<file path=xl/ctrlProps/ctrlProp1467.xml><?xml version="1.0" encoding="utf-8"?>
<formControlPr xmlns="http://schemas.microsoft.com/office/spreadsheetml/2009/9/main" objectType="Drop" dropLines="15" dropStyle="combo" dx="16" fmlaLink="H41" fmlaRange="queteur" noThreeD="1" sel="96" val="81"/>
</file>

<file path=xl/ctrlProps/ctrlProp1468.xml><?xml version="1.0" encoding="utf-8"?>
<formControlPr xmlns="http://schemas.microsoft.com/office/spreadsheetml/2009/9/main" objectType="Drop" dropLines="15" dropStyle="combo" dx="16" fmlaLink="J21" fmlaRange="queteur" noThreeD="1" sel="97" val="0"/>
</file>

<file path=xl/ctrlProps/ctrlProp1469.xml><?xml version="1.0" encoding="utf-8"?>
<formControlPr xmlns="http://schemas.microsoft.com/office/spreadsheetml/2009/9/main" objectType="Drop" dropLines="20" dropStyle="combo" dx="16" fmlaLink="J1" fmlaRange="queteur" noThreeD="1" sel="4" val="0"/>
</file>

<file path=xl/ctrlProps/ctrlProp1470.xml><?xml version="1.0" encoding="utf-8"?>
<formControlPr xmlns="http://schemas.microsoft.com/office/spreadsheetml/2009/9/main" objectType="Drop" dropLines="15" dropStyle="combo" dx="16" fmlaLink="I41" fmlaRange="queteur" noThreeD="1" sel="97" val="82"/>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253999</xdr:colOff>
      <xdr:row>13</xdr:row>
      <xdr:rowOff>127000</xdr:rowOff>
    </xdr:from>
    <xdr:to>
      <xdr:col>20</xdr:col>
      <xdr:colOff>444500</xdr:colOff>
      <xdr:row>30</xdr:row>
      <xdr:rowOff>74084</xdr:rowOff>
    </xdr:to>
    <xdr:sp macro="" textlink="">
      <xdr:nvSpPr>
        <xdr:cNvPr id="2" name="Rectangle 1"/>
        <xdr:cNvSpPr/>
      </xdr:nvSpPr>
      <xdr:spPr bwMode="auto">
        <a:xfrm>
          <a:off x="253999" y="2497667"/>
          <a:ext cx="10202334" cy="2645834"/>
        </a:xfrm>
        <a:prstGeom prst="rect">
          <a:avLst/>
        </a:prstGeom>
        <a:solidFill>
          <a:schemeClr val="bg2">
            <a:lumMod val="75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fr-FR" sz="1100"/>
            <a:t>Données de Depart </a:t>
          </a:r>
          <a:br>
            <a:rPr lang="fr-FR" sz="1100"/>
          </a:br>
          <a:r>
            <a:rPr lang="fr-FR" sz="1100"/>
            <a:t>Une association peut</a:t>
          </a:r>
          <a:r>
            <a:rPr lang="fr-FR" sz="1100" baseline="0"/>
            <a:t> faire une quete jusqu'a 9 jours consecutifs le Samedi, dimanche puis encore une semaine toute entiere du lundi au dimanche,</a:t>
          </a:r>
          <a:br>
            <a:rPr lang="fr-FR" sz="1100" baseline="0"/>
          </a:br>
          <a:r>
            <a:rPr lang="fr-FR" sz="1100" baseline="0"/>
            <a:t/>
          </a:r>
          <a:br>
            <a:rPr lang="fr-FR" sz="1100" baseline="0"/>
          </a:br>
          <a:endParaRPr lang="fr-FR" sz="1100"/>
        </a:p>
        <a:p>
          <a:pPr algn="ctr"/>
          <a:r>
            <a:rPr lang="fr-FR" sz="1100"/>
            <a:t>Le nombre d'heures</a:t>
          </a:r>
          <a:r>
            <a:rPr lang="fr-FR" sz="1100" baseline="0"/>
            <a:t> sont saisies a la main </a:t>
          </a:r>
          <a:br>
            <a:rPr lang="fr-FR" sz="1100" baseline="0"/>
          </a:br>
          <a:r>
            <a:rPr lang="fr-FR" sz="1100" baseline="0"/>
            <a:t/>
          </a:r>
          <a:br>
            <a:rPr lang="fr-FR" sz="1100" baseline="0"/>
          </a:br>
          <a:endParaRPr lang="fr-FR" sz="1100" baseline="0"/>
        </a:p>
        <a:p>
          <a:pPr algn="ctr"/>
          <a:r>
            <a:rPr lang="fr-FR" sz="1100" baseline="0"/>
            <a:t>Les sommes obtenues sont des renvois des feuiles SA1Di1,lun......SA2, di2, c'est la caisse de chaque personneet chaque jour</a:t>
          </a:r>
          <a:endParaRPr lang="fr-FR" sz="1100"/>
        </a:p>
      </xdr:txBody>
    </xdr:sp>
    <xdr:clientData/>
  </xdr:twoCellAnchor>
  <xdr:twoCellAnchor>
    <xdr:from>
      <xdr:col>20</xdr:col>
      <xdr:colOff>306917</xdr:colOff>
      <xdr:row>14</xdr:row>
      <xdr:rowOff>148166</xdr:rowOff>
    </xdr:from>
    <xdr:to>
      <xdr:col>23</xdr:col>
      <xdr:colOff>264583</xdr:colOff>
      <xdr:row>23</xdr:row>
      <xdr:rowOff>127000</xdr:rowOff>
    </xdr:to>
    <xdr:sp macro="" textlink="">
      <xdr:nvSpPr>
        <xdr:cNvPr id="3" name="Flèche droite 2"/>
        <xdr:cNvSpPr/>
      </xdr:nvSpPr>
      <xdr:spPr bwMode="auto">
        <a:xfrm>
          <a:off x="9937750" y="2677583"/>
          <a:ext cx="1344083" cy="1407584"/>
        </a:xfrm>
        <a:prstGeom prst="rightArrow">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endParaRPr lang="fr-FR" sz="1100"/>
        </a:p>
      </xdr:txBody>
    </xdr:sp>
    <xdr:clientData/>
  </xdr:twoCellAnchor>
  <xdr:twoCellAnchor>
    <xdr:from>
      <xdr:col>23</xdr:col>
      <xdr:colOff>296333</xdr:colOff>
      <xdr:row>15</xdr:row>
      <xdr:rowOff>0</xdr:rowOff>
    </xdr:from>
    <xdr:to>
      <xdr:col>31</xdr:col>
      <xdr:colOff>243417</xdr:colOff>
      <xdr:row>27</xdr:row>
      <xdr:rowOff>84666</xdr:rowOff>
    </xdr:to>
    <xdr:sp macro="" textlink="">
      <xdr:nvSpPr>
        <xdr:cNvPr id="4" name="Rectangle 3"/>
        <xdr:cNvSpPr/>
      </xdr:nvSpPr>
      <xdr:spPr bwMode="auto">
        <a:xfrm>
          <a:off x="11313583" y="2688167"/>
          <a:ext cx="5408084" cy="1989666"/>
        </a:xfrm>
        <a:prstGeom prst="rect">
          <a:avLst/>
        </a:prstGeom>
        <a:solidFill>
          <a:schemeClr val="accent3">
            <a:lumMod val="40000"/>
            <a:lumOff val="6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fr-FR" sz="1100"/>
            <a:t>Premieres</a:t>
          </a:r>
          <a:r>
            <a:rPr lang="fr-FR" sz="1100" baseline="0"/>
            <a:t> exploitations :</a:t>
          </a:r>
          <a:br>
            <a:rPr lang="fr-FR" sz="1100" baseline="0"/>
          </a:br>
          <a:r>
            <a:rPr lang="fr-FR" sz="1100" baseline="0"/>
            <a:t/>
          </a:r>
          <a:br>
            <a:rPr lang="fr-FR" sz="1100" baseline="0"/>
          </a:br>
          <a:r>
            <a:rPr lang="fr-FR" sz="1100" baseline="0"/>
            <a:t>ON calcul pour chaque personne et pour chaque journée la somme recoltée par jour et la moyenne de recolte par heure</a:t>
          </a:r>
          <a:br>
            <a:rPr lang="fr-FR" sz="1100" baseline="0"/>
          </a:br>
          <a:r>
            <a:rPr lang="fr-FR" sz="1100" baseline="0"/>
            <a:t/>
          </a:r>
          <a:br>
            <a:rPr lang="fr-FR" sz="1100" baseline="0"/>
          </a:br>
          <a:r>
            <a:rPr lang="fr-FR" sz="1100" baseline="0"/>
            <a:t>On calcul aussi par jour (premiere lignes 2,3,4) la somme recoltée dans la journée le nombre d'heures total de quete, le nombre de questeur de la journée ainsi que le taux moyen de recolte /heure </a:t>
          </a:r>
          <a:br>
            <a:rPr lang="fr-FR" sz="1100" baseline="0"/>
          </a:br>
          <a:r>
            <a:rPr lang="fr-FR" sz="1100" baseline="0"/>
            <a:t/>
          </a:r>
          <a:br>
            <a:rPr lang="fr-FR" sz="1100" baseline="0"/>
          </a:br>
          <a:r>
            <a:rPr lang="fr-FR" sz="1100" b="1" baseline="0">
              <a:solidFill>
                <a:srgbClr val="FF0000"/>
              </a:solidFill>
            </a:rPr>
            <a:t>J'y arrive mais j'ai un probleme de mise en forme du TCD</a:t>
          </a:r>
        </a:p>
        <a:p>
          <a:pPr algn="ctr"/>
          <a:r>
            <a:rPr lang="fr-FR" sz="1100" b="1" baseline="0">
              <a:solidFill>
                <a:srgbClr val="FF0000"/>
              </a:solidFill>
            </a:rPr>
            <a:t>VOIR l'ONGLET TCD</a:t>
          </a:r>
          <a:endParaRPr lang="fr-FR" sz="1100" b="1">
            <a:solidFill>
              <a:srgbClr val="FF0000"/>
            </a:solidFill>
          </a:endParaRPr>
        </a:p>
      </xdr:txBody>
    </xdr:sp>
    <xdr:clientData/>
  </xdr:twoCellAnchor>
  <xdr:twoCellAnchor>
    <xdr:from>
      <xdr:col>20</xdr:col>
      <xdr:colOff>571500</xdr:colOff>
      <xdr:row>30</xdr:row>
      <xdr:rowOff>158749</xdr:rowOff>
    </xdr:from>
    <xdr:to>
      <xdr:col>23</xdr:col>
      <xdr:colOff>529166</xdr:colOff>
      <xdr:row>39</xdr:row>
      <xdr:rowOff>137583</xdr:rowOff>
    </xdr:to>
    <xdr:sp macro="" textlink="">
      <xdr:nvSpPr>
        <xdr:cNvPr id="5" name="Flèche droite 4"/>
        <xdr:cNvSpPr/>
      </xdr:nvSpPr>
      <xdr:spPr bwMode="auto">
        <a:xfrm>
          <a:off x="10583333" y="5228166"/>
          <a:ext cx="1407583" cy="1407584"/>
        </a:xfrm>
        <a:prstGeom prst="rightArrow">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endParaRPr lang="fr-FR" sz="1100"/>
        </a:p>
      </xdr:txBody>
    </xdr:sp>
    <xdr:clientData/>
  </xdr:twoCellAnchor>
  <xdr:twoCellAnchor>
    <xdr:from>
      <xdr:col>23</xdr:col>
      <xdr:colOff>582083</xdr:colOff>
      <xdr:row>28</xdr:row>
      <xdr:rowOff>116417</xdr:rowOff>
    </xdr:from>
    <xdr:to>
      <xdr:col>31</xdr:col>
      <xdr:colOff>529167</xdr:colOff>
      <xdr:row>41</xdr:row>
      <xdr:rowOff>42333</xdr:rowOff>
    </xdr:to>
    <xdr:sp macro="" textlink="">
      <xdr:nvSpPr>
        <xdr:cNvPr id="6" name="Rectangle 5"/>
        <xdr:cNvSpPr/>
      </xdr:nvSpPr>
      <xdr:spPr bwMode="auto">
        <a:xfrm>
          <a:off x="12043833" y="4868334"/>
          <a:ext cx="5408084" cy="1989666"/>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fr-FR" sz="1100"/>
            <a:t>deuxieme et troisieme utilisation des données voir onglets Stats</a:t>
          </a:r>
          <a:r>
            <a:rPr lang="fr-FR" sz="1100" baseline="0"/>
            <a:t> et scores</a:t>
          </a:r>
        </a:p>
        <a:p>
          <a:pPr algn="ctr"/>
          <a:r>
            <a:rPr lang="fr-FR" sz="1100" b="1" baseline="0">
              <a:solidFill>
                <a:srgbClr val="FF0000"/>
              </a:solidFill>
            </a:rPr>
            <a:t>Voir l'onglet Scores , là je n'y arrive pas a fire sur mon TCD </a:t>
          </a:r>
        </a:p>
        <a:p>
          <a:pPr algn="ctr"/>
          <a:r>
            <a:rPr lang="fr-FR" sz="1100" b="1" baseline="0">
              <a:solidFill>
                <a:srgbClr val="FF0000"/>
              </a:solidFill>
            </a:rPr>
            <a:t>peut-etre qu'il faut faire des TCDs indépendants pour cette partie ?? </a:t>
          </a:r>
        </a:p>
        <a:p>
          <a:pPr algn="ctr"/>
          <a:r>
            <a:rPr lang="fr-FR" sz="1100" b="1" baseline="0">
              <a:solidFill>
                <a:srgbClr val="FF0000"/>
              </a:solidFill>
            </a:rPr>
            <a:t>je suis preneur de conseils</a:t>
          </a:r>
          <a:endParaRPr lang="fr-FR" sz="1100" b="1">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10</xdr:row>
      <xdr:rowOff>66675</xdr:rowOff>
    </xdr:from>
    <xdr:to>
      <xdr:col>12</xdr:col>
      <xdr:colOff>0</xdr:colOff>
      <xdr:row>37</xdr:row>
      <xdr:rowOff>123825</xdr:rowOff>
    </xdr:to>
    <xdr:graphicFrame macro="">
      <xdr:nvGraphicFramePr>
        <xdr:cNvPr id="153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38100</xdr:colOff>
      <xdr:row>38</xdr:row>
      <xdr:rowOff>104775</xdr:rowOff>
    </xdr:from>
    <xdr:to>
      <xdr:col>12</xdr:col>
      <xdr:colOff>0</xdr:colOff>
      <xdr:row>66</xdr:row>
      <xdr:rowOff>133350</xdr:rowOff>
    </xdr:to>
    <xdr:graphicFrame macro="">
      <xdr:nvGraphicFramePr>
        <xdr:cNvPr id="15362"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352425</xdr:colOff>
      <xdr:row>1</xdr:row>
      <xdr:rowOff>47624</xdr:rowOff>
    </xdr:from>
    <xdr:to>
      <xdr:col>19</xdr:col>
      <xdr:colOff>114300</xdr:colOff>
      <xdr:row>16</xdr:row>
      <xdr:rowOff>114299</xdr:rowOff>
    </xdr:to>
    <xdr:sp macro="" textlink="">
      <xdr:nvSpPr>
        <xdr:cNvPr id="4" name="Rectangle 3"/>
        <xdr:cNvSpPr/>
      </xdr:nvSpPr>
      <xdr:spPr bwMode="auto">
        <a:xfrm>
          <a:off x="8010525" y="200024"/>
          <a:ext cx="5095875" cy="2352675"/>
        </a:xfrm>
        <a:prstGeom prst="rect">
          <a:avLst/>
        </a:prstGeom>
        <a:solidFill>
          <a:schemeClr val="accent2">
            <a:lumMod val="40000"/>
            <a:lumOff val="6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fr-FR" sz="1100"/>
            <a:t>Principalement le repport</a:t>
          </a:r>
          <a:r>
            <a:rPr lang="fr-FR" sz="1100" baseline="0"/>
            <a:t> des valeurs de l'onglet 1  </a:t>
          </a:r>
          <a:br>
            <a:rPr lang="fr-FR" sz="1100" baseline="0"/>
          </a:br>
          <a:r>
            <a:rPr lang="fr-FR" sz="1100" baseline="0"/>
            <a:t/>
          </a:r>
          <a:br>
            <a:rPr lang="fr-FR" sz="1100" baseline="0"/>
          </a:br>
          <a:r>
            <a:rPr lang="fr-FR" sz="1100" baseline="0"/>
            <a:t>Ajout de deux calculs Moy recolté / personne pour chaque journée</a:t>
          </a:r>
          <a:br>
            <a:rPr lang="fr-FR" sz="1100" baseline="0"/>
          </a:br>
          <a:r>
            <a:rPr lang="fr-FR" sz="1100" baseline="0"/>
            <a:t/>
          </a:r>
          <a:br>
            <a:rPr lang="fr-FR" sz="1100" baseline="0"/>
          </a:br>
          <a:r>
            <a:rPr lang="fr-FR" sz="1100" baseline="0"/>
            <a:t> ainsi que le temps moyen passer par jour par queteur </a:t>
          </a:r>
          <a:br>
            <a:rPr lang="fr-FR" sz="1100" baseline="0"/>
          </a:br>
          <a:endParaRPr lang="fr-FR" sz="1100" baseline="0"/>
        </a:p>
        <a:p>
          <a:pPr algn="ctr"/>
          <a:r>
            <a:rPr lang="fr-FR" sz="1100" baseline="0"/>
            <a:t>on fait aussi sur la semaine entière</a:t>
          </a:r>
        </a:p>
        <a:p>
          <a:pPr algn="ctr"/>
          <a:endParaRPr lang="fr-FR" sz="1100" baseline="0"/>
        </a:p>
        <a:p>
          <a:pPr algn="ctr"/>
          <a:r>
            <a:rPr lang="fr-FR" sz="1100" baseline="0"/>
            <a:t>Réalisation de graphiques</a:t>
          </a:r>
        </a:p>
        <a:p>
          <a:pPr algn="ctr"/>
          <a:endParaRPr lang="fr-FR" sz="1100" baseline="0"/>
        </a:p>
        <a:p>
          <a:pPr algn="ctr"/>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17318</xdr:colOff>
      <xdr:row>10</xdr:row>
      <xdr:rowOff>86589</xdr:rowOff>
    </xdr:from>
    <xdr:to>
      <xdr:col>6</xdr:col>
      <xdr:colOff>186652</xdr:colOff>
      <xdr:row>26</xdr:row>
      <xdr:rowOff>86590</xdr:rowOff>
    </xdr:to>
    <xdr:sp macro="" textlink="">
      <xdr:nvSpPr>
        <xdr:cNvPr id="2" name="Rectangle 1"/>
        <xdr:cNvSpPr/>
      </xdr:nvSpPr>
      <xdr:spPr bwMode="auto">
        <a:xfrm>
          <a:off x="17318" y="1766453"/>
          <a:ext cx="5408084" cy="2762251"/>
        </a:xfrm>
        <a:prstGeom prst="rect">
          <a:avLst/>
        </a:prstGeom>
        <a:solidFill>
          <a:schemeClr val="accent6">
            <a:lumMod val="60000"/>
            <a:lumOff val="40000"/>
          </a:schemeClr>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fr-FR" sz="1100"/>
            <a:t>troisieme utilisation des données </a:t>
          </a:r>
        </a:p>
        <a:p>
          <a:pPr algn="ctr"/>
          <a:endParaRPr lang="fr-FR" sz="1100"/>
        </a:p>
        <a:p>
          <a:pPr algn="ctr"/>
          <a:r>
            <a:rPr lang="fr-FR" sz="1100"/>
            <a:t>Calcul du taux moyen de recolte par personne (colonne C) </a:t>
          </a:r>
        </a:p>
        <a:p>
          <a:pPr algn="ctr"/>
          <a:endParaRPr lang="fr-FR" sz="1100"/>
        </a:p>
        <a:p>
          <a:pPr algn="ctr"/>
          <a:r>
            <a:rPr lang="fr-FR" sz="1100"/>
            <a:t> Puis Réalisation</a:t>
          </a:r>
          <a:r>
            <a:rPr lang="fr-FR" sz="1100" baseline="0"/>
            <a:t> de 3 classements </a:t>
          </a:r>
        </a:p>
        <a:p>
          <a:pPr algn="ctr"/>
          <a:endParaRPr lang="fr-FR" sz="1100" baseline="0"/>
        </a:p>
        <a:p>
          <a:pPr algn="ctr"/>
          <a:r>
            <a:rPr lang="fr-FR" sz="1100" baseline="0"/>
            <a:t>classement par ordre decroisssant des sommes recoltés</a:t>
          </a:r>
        </a:p>
        <a:p>
          <a:pPr algn="ctr"/>
          <a:endParaRPr lang="fr-FR" sz="1100" baseline="0"/>
        </a:p>
        <a:p>
          <a:pPr algn="ctr"/>
          <a:r>
            <a:rPr lang="fr-FR" sz="1100" baseline="0"/>
            <a:t>Classement par ordre decroissant du nombre d'heure passé a faire la quete sur la semaine </a:t>
          </a:r>
        </a:p>
        <a:p>
          <a:pPr algn="ctr"/>
          <a:endParaRPr lang="fr-FR" sz="1100" baseline="0"/>
        </a:p>
        <a:p>
          <a:pPr algn="ctr"/>
          <a:r>
            <a:rPr lang="fr-FR" sz="1100" baseline="0"/>
            <a:t>Classement par ordre décroissant de la moyenne de recolte/heure sur la semaine </a:t>
          </a:r>
          <a:endParaRPr lang="fr-F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104775</xdr:colOff>
      <xdr:row>15</xdr:row>
      <xdr:rowOff>104775</xdr:rowOff>
    </xdr:from>
    <xdr:to>
      <xdr:col>6</xdr:col>
      <xdr:colOff>19050</xdr:colOff>
      <xdr:row>19</xdr:row>
      <xdr:rowOff>123825</xdr:rowOff>
    </xdr:to>
    <xdr:sp macro="" textlink="">
      <xdr:nvSpPr>
        <xdr:cNvPr id="2" name="Rectangle 1"/>
        <xdr:cNvSpPr/>
      </xdr:nvSpPr>
      <xdr:spPr bwMode="auto">
        <a:xfrm>
          <a:off x="104775" y="2533650"/>
          <a:ext cx="6981825" cy="666750"/>
        </a:xfrm>
        <a:prstGeom prst="rect">
          <a:avLst/>
        </a:prstGeom>
        <a:solidFill>
          <a:srgbClr val="FFFF00"/>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lang="fr-FR" sz="1100"/>
            <a:t>Ce que je souhaiterais comme forme je ne sais pas cela est possible </a:t>
          </a:r>
        </a:p>
        <a:p>
          <a:pPr algn="ctr"/>
          <a:r>
            <a:rPr lang="fr-FR" sz="1100"/>
            <a:t> Puis faire ce qui a dans l'onglet Scores peut-etre</a:t>
          </a:r>
          <a:r>
            <a:rPr lang="fr-FR" sz="1100" baseline="0"/>
            <a:t> d'autres TCDs Indépendants ? </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fred" refreshedDate="42139.853288888888" createdVersion="3" refreshedVersion="3" minRefreshableVersion="3" recordCount="7">
  <cacheSource type="worksheet">
    <worksheetSource ref="A6:U13" sheet="Présents"/>
  </cacheSource>
  <cacheFields count="31">
    <cacheField name="Prénoms" numFmtId="0">
      <sharedItems count="7">
        <s v="Valentin"/>
        <s v="Valerie"/>
        <s v="Vera"/>
        <s v="Véronique B"/>
        <s v="Véronique M"/>
        <s v="Vianney"/>
        <s v="Xavier"/>
      </sharedItems>
    </cacheField>
    <cacheField name="Sa1_H" numFmtId="0">
      <sharedItems containsSemiMixedTypes="0" containsString="0" containsNumber="1" containsInteger="1" minValue="1" maxValue="5" count="4">
        <n v="5"/>
        <n v="1"/>
        <n v="2"/>
        <n v="3"/>
      </sharedItems>
    </cacheField>
    <cacheField name="Di1_H" numFmtId="0">
      <sharedItems containsString="0" containsBlank="1" containsNumber="1" containsInteger="1" minValue="6" maxValue="12"/>
    </cacheField>
    <cacheField name="Lu_H" numFmtId="0">
      <sharedItems containsString="0" containsBlank="1" containsNumber="1" containsInteger="1" minValue="4" maxValue="6"/>
    </cacheField>
    <cacheField name="Ma_H" numFmtId="0">
      <sharedItems containsNonDate="0" containsString="0" containsBlank="1"/>
    </cacheField>
    <cacheField name="Me_H" numFmtId="0">
      <sharedItems containsNonDate="0" containsString="0" containsBlank="1"/>
    </cacheField>
    <cacheField name="Je_H" numFmtId="0">
      <sharedItems containsNonDate="0" containsString="0" containsBlank="1"/>
    </cacheField>
    <cacheField name="Ve_H" numFmtId="0">
      <sharedItems containsNonDate="0" containsString="0" containsBlank="1"/>
    </cacheField>
    <cacheField name="Sa2_H" numFmtId="0">
      <sharedItems containsNonDate="0" containsString="0" containsBlank="1"/>
    </cacheField>
    <cacheField name="Di2_H" numFmtId="0">
      <sharedItems containsNonDate="0" containsString="0" containsBlank="1" count="1">
        <m/>
      </sharedItems>
    </cacheField>
    <cacheField name="Total_H" numFmtId="0">
      <sharedItems containsSemiMixedTypes="0" containsString="0" containsNumber="1" containsInteger="1" minValue="1" maxValue="14"/>
    </cacheField>
    <cacheField name="Sa1_€" numFmtId="2">
      <sharedItems containsMixedTypes="1" containsNumber="1" minValue="97.5" maxValue="105" count="6">
        <n v="105"/>
        <s v=""/>
        <n v="98.5"/>
        <n v="100"/>
        <n v="101"/>
        <n v="97.5"/>
      </sharedItems>
    </cacheField>
    <cacheField name="Di1_€" numFmtId="0">
      <sharedItems containsMixedTypes="1" containsNumber="1" minValue="97.5" maxValue="120.5" count="3">
        <s v=""/>
        <n v="97.5"/>
        <n v="120.5"/>
      </sharedItems>
    </cacheField>
    <cacheField name="Lu_€" numFmtId="0">
      <sharedItems containsMixedTypes="1" containsNumber="1" minValue="97.5" maxValue="120.5" count="3">
        <n v="120.5"/>
        <s v=""/>
        <n v="97.5"/>
      </sharedItems>
    </cacheField>
    <cacheField name="Ma_€" numFmtId="0">
      <sharedItems containsNonDate="0" containsString="0" containsBlank="1" count="1">
        <m/>
      </sharedItems>
    </cacheField>
    <cacheField name="Me_€" numFmtId="0">
      <sharedItems containsNonDate="0" containsString="0" containsBlank="1" count="1">
        <m/>
      </sharedItems>
    </cacheField>
    <cacheField name="Je_€" numFmtId="0">
      <sharedItems containsNonDate="0" containsString="0" containsBlank="1" count="1">
        <m/>
      </sharedItems>
    </cacheField>
    <cacheField name="Ve_€" numFmtId="0">
      <sharedItems containsNonDate="0" containsString="0" containsBlank="1" count="1">
        <m/>
      </sharedItems>
    </cacheField>
    <cacheField name="Sa2_€" numFmtId="0">
      <sharedItems containsNonDate="0" containsString="0" containsBlank="1" count="1">
        <m/>
      </sharedItems>
    </cacheField>
    <cacheField name="Di2_€" numFmtId="0">
      <sharedItems containsNonDate="0" containsString="0" containsBlank="1" count="1">
        <m/>
      </sharedItems>
    </cacheField>
    <cacheField name="Total_€" numFmtId="0">
      <sharedItems containsMixedTypes="1" containsNumber="1" minValue="97.5" maxValue="225.5" count="6">
        <n v="225.5"/>
        <s v=""/>
        <n v="196"/>
        <n v="100"/>
        <n v="97.5"/>
        <n v="221.5"/>
      </sharedItems>
    </cacheField>
    <cacheField name="Lundi" numFmtId="0" formula="Lu_€/Lu_H" databaseField="0"/>
    <cacheField name="mardi" numFmtId="0" formula="Ma_€/Ma_H" databaseField="0"/>
    <cacheField name="mercredi" numFmtId="0" formula="Me_€/Me_H" databaseField="0"/>
    <cacheField name="jeudi" numFmtId="0" formula="Je_€/Je_H" databaseField="0"/>
    <cacheField name="vendredi" numFmtId="0" formula="Ve_€/Ve_H" databaseField="0"/>
    <cacheField name="Samedi2" numFmtId="0" formula="Sa2_€/Sa2_H" databaseField="0"/>
    <cacheField name="Dimanche2" numFmtId="0" formula="Di2_€/Di2_H" databaseField="0"/>
    <cacheField name="dimanche1" numFmtId="0" formula="Di1_€/Di1_H" databaseField="0"/>
    <cacheField name="Samedi1" numFmtId="0" formula="Sa1_€/Sa1_H" databaseField="0"/>
    <cacheField name="taux_semaine" numFmtId="0" formula="Total_€/Total_H" databaseField="0"/>
  </cacheFields>
</pivotCacheDefinition>
</file>

<file path=xl/pivotCache/pivotCacheRecords1.xml><?xml version="1.0" encoding="utf-8"?>
<pivotCacheRecords xmlns="http://schemas.openxmlformats.org/spreadsheetml/2006/main" xmlns:r="http://schemas.openxmlformats.org/officeDocument/2006/relationships" count="7">
  <r>
    <x v="0"/>
    <x v="0"/>
    <m/>
    <n v="6"/>
    <m/>
    <m/>
    <m/>
    <m/>
    <m/>
    <x v="0"/>
    <n v="11"/>
    <x v="0"/>
    <x v="0"/>
    <x v="0"/>
    <x v="0"/>
    <x v="0"/>
    <x v="0"/>
    <x v="0"/>
    <x v="0"/>
    <x v="0"/>
    <x v="0"/>
  </r>
  <r>
    <x v="1"/>
    <x v="1"/>
    <m/>
    <m/>
    <m/>
    <m/>
    <m/>
    <m/>
    <m/>
    <x v="0"/>
    <n v="1"/>
    <x v="1"/>
    <x v="0"/>
    <x v="1"/>
    <x v="0"/>
    <x v="0"/>
    <x v="0"/>
    <x v="0"/>
    <x v="0"/>
    <x v="0"/>
    <x v="1"/>
  </r>
  <r>
    <x v="2"/>
    <x v="2"/>
    <n v="12"/>
    <m/>
    <m/>
    <m/>
    <m/>
    <m/>
    <m/>
    <x v="0"/>
    <n v="14"/>
    <x v="2"/>
    <x v="1"/>
    <x v="1"/>
    <x v="0"/>
    <x v="0"/>
    <x v="0"/>
    <x v="0"/>
    <x v="0"/>
    <x v="0"/>
    <x v="2"/>
  </r>
  <r>
    <x v="3"/>
    <x v="3"/>
    <m/>
    <m/>
    <m/>
    <m/>
    <m/>
    <m/>
    <m/>
    <x v="0"/>
    <n v="3"/>
    <x v="3"/>
    <x v="0"/>
    <x v="1"/>
    <x v="0"/>
    <x v="0"/>
    <x v="0"/>
    <x v="0"/>
    <x v="0"/>
    <x v="0"/>
    <x v="3"/>
  </r>
  <r>
    <x v="4"/>
    <x v="1"/>
    <m/>
    <n v="4"/>
    <m/>
    <m/>
    <m/>
    <m/>
    <m/>
    <x v="0"/>
    <n v="5"/>
    <x v="1"/>
    <x v="0"/>
    <x v="2"/>
    <x v="0"/>
    <x v="0"/>
    <x v="0"/>
    <x v="0"/>
    <x v="0"/>
    <x v="0"/>
    <x v="4"/>
  </r>
  <r>
    <x v="5"/>
    <x v="3"/>
    <n v="6"/>
    <m/>
    <m/>
    <m/>
    <m/>
    <m/>
    <m/>
    <x v="0"/>
    <n v="9"/>
    <x v="4"/>
    <x v="2"/>
    <x v="1"/>
    <x v="0"/>
    <x v="0"/>
    <x v="0"/>
    <x v="0"/>
    <x v="0"/>
    <x v="0"/>
    <x v="5"/>
  </r>
  <r>
    <x v="6"/>
    <x v="2"/>
    <m/>
    <m/>
    <m/>
    <m/>
    <m/>
    <m/>
    <m/>
    <x v="0"/>
    <n v="2"/>
    <x v="5"/>
    <x v="0"/>
    <x v="1"/>
    <x v="0"/>
    <x v="0"/>
    <x v="0"/>
    <x v="0"/>
    <x v="0"/>
    <x v="0"/>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28" applyNumberFormats="0" applyBorderFormats="0" applyFontFormats="0" applyPatternFormats="0" applyAlignmentFormats="0" applyWidthHeightFormats="1" dataCaption="Valeurs" showError="1" updatedVersion="3" minRefreshableVersion="3" showCalcMbrs="0" useAutoFormatting="1" itemPrintTitles="1" createdVersion="3" indent="0" outline="1" outlineData="1" multipleFieldFilters="0">
  <location ref="A3:V12" firstHeaderRow="1" firstDataRow="2" firstDataCol="1"/>
  <pivotFields count="31">
    <pivotField axis="axisRow" showAll="0">
      <items count="8">
        <item x="0"/>
        <item x="1"/>
        <item x="2"/>
        <item x="3"/>
        <item x="4"/>
        <item x="5"/>
        <item x="6"/>
        <item t="default"/>
      </items>
    </pivotField>
    <pivotField multipleItemSelectionAllowed="1" showAll="0">
      <items count="5">
        <item x="1"/>
        <item x="2"/>
        <item x="3"/>
        <item x="0"/>
        <item t="default"/>
      </items>
    </pivotField>
    <pivotField showAll="0"/>
    <pivotField showAll="0"/>
    <pivotField showAll="0"/>
    <pivotField showAll="0"/>
    <pivotField showAll="0"/>
    <pivotField showAll="0"/>
    <pivotField showAll="0"/>
    <pivotField showAll="0">
      <items count="2">
        <item x="0"/>
        <item t="default"/>
      </items>
    </pivotField>
    <pivotField dataField="1" showAll="0"/>
    <pivotField dataField="1" showAll="0">
      <items count="7">
        <item x="5"/>
        <item x="2"/>
        <item x="3"/>
        <item x="4"/>
        <item x="0"/>
        <item x="1"/>
        <item t="default"/>
      </items>
    </pivotField>
    <pivotField dataField="1" showAll="0">
      <items count="4">
        <item x="1"/>
        <item x="2"/>
        <item x="0"/>
        <item t="default"/>
      </items>
    </pivotField>
    <pivotField dataField="1" showAll="0">
      <items count="4">
        <item x="2"/>
        <item x="0"/>
        <item x="1"/>
        <item t="default"/>
      </items>
    </pivotField>
    <pivotField dataField="1" showAll="0">
      <items count="2">
        <item x="0"/>
        <item t="default"/>
      </items>
    </pivotField>
    <pivotField dataField="1" showAll="0">
      <items count="2">
        <item x="0"/>
        <item t="default"/>
      </items>
    </pivotField>
    <pivotField dataField="1" showAll="0">
      <items count="2">
        <item x="0"/>
        <item t="default"/>
      </items>
    </pivotField>
    <pivotField dataField="1" showAll="0">
      <items count="2">
        <item x="0"/>
        <item t="default"/>
      </items>
    </pivotField>
    <pivotField dataField="1" showAll="0">
      <items count="2">
        <item x="0"/>
        <item t="default"/>
      </items>
    </pivotField>
    <pivotField dataField="1" showAll="0">
      <items count="2">
        <item x="0"/>
        <item t="default"/>
      </items>
    </pivotField>
    <pivotField dataField="1" showAll="0">
      <items count="7">
        <item x="4"/>
        <item x="3"/>
        <item x="2"/>
        <item x="5"/>
        <item x="0"/>
        <item x="1"/>
        <item t="default"/>
      </items>
    </pivotField>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 dataField="1" dragToRow="0" dragToCol="0" dragToPage="0" showAll="0" defaultSubtotal="0"/>
  </pivotFields>
  <rowFields count="1">
    <field x="0"/>
  </rowFields>
  <rowItems count="8">
    <i>
      <x/>
    </i>
    <i>
      <x v="1"/>
    </i>
    <i>
      <x v="2"/>
    </i>
    <i>
      <x v="3"/>
    </i>
    <i>
      <x v="4"/>
    </i>
    <i>
      <x v="5"/>
    </i>
    <i>
      <x v="6"/>
    </i>
    <i t="grand">
      <x/>
    </i>
  </rowItems>
  <colFields count="1">
    <field x="-2"/>
  </colFields>
  <colItems count="21">
    <i>
      <x/>
    </i>
    <i i="1">
      <x v="1"/>
    </i>
    <i i="2">
      <x v="2"/>
    </i>
    <i i="3">
      <x v="3"/>
    </i>
    <i i="4">
      <x v="4"/>
    </i>
    <i i="5">
      <x v="5"/>
    </i>
    <i i="6">
      <x v="6"/>
    </i>
    <i i="7">
      <x v="7"/>
    </i>
    <i i="8">
      <x v="8"/>
    </i>
    <i i="9">
      <x v="9"/>
    </i>
    <i i="10">
      <x v="10"/>
    </i>
    <i i="11">
      <x v="11"/>
    </i>
    <i i="12">
      <x v="12"/>
    </i>
    <i i="13">
      <x v="13"/>
    </i>
    <i i="14">
      <x v="14"/>
    </i>
    <i i="15">
      <x v="15"/>
    </i>
    <i i="16">
      <x v="16"/>
    </i>
    <i i="17">
      <x v="17"/>
    </i>
    <i i="18">
      <x v="18"/>
    </i>
    <i i="19">
      <x v="19"/>
    </i>
    <i i="20">
      <x v="20"/>
    </i>
  </colItems>
  <dataFields count="21">
    <dataField name="TSa1_€" fld="11" baseField="0" baseItem="0"/>
    <dataField name="Sa1_MH" fld="29" baseField="0" baseItem="0" numFmtId="172"/>
    <dataField name="TDi1_€" fld="12" baseField="0" baseItem="0"/>
    <dataField name="Di1_MH" fld="28" baseField="0" baseItem="0" numFmtId="172"/>
    <dataField name="TLu_€" fld="13" baseField="0" baseItem="0"/>
    <dataField name="Lu_MH" fld="21" baseField="0" baseItem="0" numFmtId="172"/>
    <dataField name="Tma_€" fld="14" baseField="0" baseItem="0"/>
    <dataField name="MA_MH" fld="22" baseField="0" baseItem="0" numFmtId="172"/>
    <dataField name="TMe_€" fld="15" baseField="0" baseItem="0"/>
    <dataField name="Me_MH" fld="23" baseField="0" baseItem="0" numFmtId="172"/>
    <dataField name="TJe_€" fld="16" baseField="0" baseItem="0"/>
    <dataField name="Je_MH" fld="24" baseField="0" baseItem="0" numFmtId="172"/>
    <dataField name="TVe_€" fld="17" baseField="0" baseItem="0"/>
    <dataField name="Ve_MH" fld="25" baseField="0" baseItem="0" numFmtId="172"/>
    <dataField name="TSa2_€" fld="18" baseField="0" baseItem="0"/>
    <dataField name="Sa2_MH" fld="26" baseField="0" baseItem="0" numFmtId="172"/>
    <dataField name="TDi2_€" fld="19" baseField="0" baseItem="0"/>
    <dataField name="Di2_MH" fld="27" baseField="0" baseItem="0" numFmtId="172"/>
    <dataField name="Somme_€" fld="20" baseField="0" baseItem="0"/>
    <dataField name="Somme_H" fld="10" baseField="0" baseItem="0"/>
    <dataField name="Moy taux_semaine" fld="30" baseField="0" baseItem="0" numFmtId="172"/>
  </dataFields>
  <pivotTableStyleInfo name="PivotStyleLight16" showRowHeaders="1" showColHeaders="1" showRowStripes="0" showColStripes="0" showLastColumn="1"/>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38" Type="http://schemas.openxmlformats.org/officeDocument/2006/relationships/ctrlProp" Target="../ctrlProps/ctrlProp135.xml"/><Relationship Id="rId154" Type="http://schemas.openxmlformats.org/officeDocument/2006/relationships/ctrlProp" Target="../ctrlProps/ctrlProp151.xml"/><Relationship Id="rId159" Type="http://schemas.openxmlformats.org/officeDocument/2006/relationships/ctrlProp" Target="../ctrlProps/ctrlProp156.xml"/><Relationship Id="rId175" Type="http://schemas.openxmlformats.org/officeDocument/2006/relationships/ctrlProp" Target="../ctrlProps/ctrlProp172.xml"/><Relationship Id="rId170" Type="http://schemas.openxmlformats.org/officeDocument/2006/relationships/ctrlProp" Target="../ctrlProps/ctrlProp167.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144" Type="http://schemas.openxmlformats.org/officeDocument/2006/relationships/ctrlProp" Target="../ctrlProps/ctrlProp141.xml"/><Relationship Id="rId149" Type="http://schemas.openxmlformats.org/officeDocument/2006/relationships/ctrlProp" Target="../ctrlProps/ctrlProp146.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160" Type="http://schemas.openxmlformats.org/officeDocument/2006/relationships/ctrlProp" Target="../ctrlProps/ctrlProp157.xml"/><Relationship Id="rId165" Type="http://schemas.openxmlformats.org/officeDocument/2006/relationships/ctrlProp" Target="../ctrlProps/ctrlProp16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55" Type="http://schemas.openxmlformats.org/officeDocument/2006/relationships/ctrlProp" Target="../ctrlProps/ctrlProp152.xml"/><Relationship Id="rId171" Type="http://schemas.openxmlformats.org/officeDocument/2006/relationships/ctrlProp" Target="../ctrlProps/ctrlProp168.xml"/><Relationship Id="rId176" Type="http://schemas.openxmlformats.org/officeDocument/2006/relationships/ctrlProp" Target="../ctrlProps/ctrlProp1.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61" Type="http://schemas.openxmlformats.org/officeDocument/2006/relationships/ctrlProp" Target="../ctrlProps/ctrlProp158.xml"/><Relationship Id="rId166" Type="http://schemas.openxmlformats.org/officeDocument/2006/relationships/ctrlProp" Target="../ctrlProps/ctrlProp163.xml"/><Relationship Id="rId1" Type="http://schemas.openxmlformats.org/officeDocument/2006/relationships/printerSettings" Target="../printerSettings/printerSettings4.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30" Type="http://schemas.openxmlformats.org/officeDocument/2006/relationships/ctrlProp" Target="../ctrlProps/ctrlProp127.xml"/><Relationship Id="rId135" Type="http://schemas.openxmlformats.org/officeDocument/2006/relationships/ctrlProp" Target="../ctrlProps/ctrlProp132.xml"/><Relationship Id="rId143" Type="http://schemas.openxmlformats.org/officeDocument/2006/relationships/ctrlProp" Target="../ctrlProps/ctrlProp140.xml"/><Relationship Id="rId148" Type="http://schemas.openxmlformats.org/officeDocument/2006/relationships/ctrlProp" Target="../ctrlProps/ctrlProp145.xml"/><Relationship Id="rId151" Type="http://schemas.openxmlformats.org/officeDocument/2006/relationships/ctrlProp" Target="../ctrlProps/ctrlProp148.xml"/><Relationship Id="rId156" Type="http://schemas.openxmlformats.org/officeDocument/2006/relationships/ctrlProp" Target="../ctrlProps/ctrlProp153.xml"/><Relationship Id="rId164" Type="http://schemas.openxmlformats.org/officeDocument/2006/relationships/ctrlProp" Target="../ctrlProps/ctrlProp161.xml"/><Relationship Id="rId169" Type="http://schemas.openxmlformats.org/officeDocument/2006/relationships/ctrlProp" Target="../ctrlProps/ctrlProp166.xml"/><Relationship Id="rId9" Type="http://schemas.openxmlformats.org/officeDocument/2006/relationships/ctrlProp" Target="../ctrlProps/ctrlProp6.xml"/><Relationship Id="rId172" Type="http://schemas.openxmlformats.org/officeDocument/2006/relationships/ctrlProp" Target="../ctrlProps/ctrlProp169.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167" Type="http://schemas.openxmlformats.org/officeDocument/2006/relationships/ctrlProp" Target="../ctrlProps/ctrlProp164.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162" Type="http://schemas.openxmlformats.org/officeDocument/2006/relationships/ctrlProp" Target="../ctrlProps/ctrlProp159.xml"/><Relationship Id="rId2" Type="http://schemas.openxmlformats.org/officeDocument/2006/relationships/vmlDrawing" Target="../drawings/vmlDrawing1.v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157" Type="http://schemas.openxmlformats.org/officeDocument/2006/relationships/ctrlProp" Target="../ctrlProps/ctrlProp154.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73" Type="http://schemas.openxmlformats.org/officeDocument/2006/relationships/ctrlProp" Target="../ctrlProps/ctrlProp170.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168" Type="http://schemas.openxmlformats.org/officeDocument/2006/relationships/ctrlProp" Target="../ctrlProps/ctrlProp16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163" Type="http://schemas.openxmlformats.org/officeDocument/2006/relationships/ctrlProp" Target="../ctrlProps/ctrlProp160.xml"/><Relationship Id="rId3" Type="http://schemas.openxmlformats.org/officeDocument/2006/relationships/comments" Target="../comments1.x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158" Type="http://schemas.openxmlformats.org/officeDocument/2006/relationships/ctrlProp" Target="../ctrlProps/ctrlProp155.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74" Type="http://schemas.openxmlformats.org/officeDocument/2006/relationships/ctrlProp" Target="../ctrlProps/ctrlProp171.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38.xml"/><Relationship Id="rId18" Type="http://schemas.openxmlformats.org/officeDocument/2006/relationships/ctrlProp" Target="../ctrlProps/ctrlProp243.xml"/><Relationship Id="rId26" Type="http://schemas.openxmlformats.org/officeDocument/2006/relationships/ctrlProp" Target="../ctrlProps/ctrlProp251.xml"/><Relationship Id="rId39" Type="http://schemas.openxmlformats.org/officeDocument/2006/relationships/ctrlProp" Target="../ctrlProps/ctrlProp264.xml"/><Relationship Id="rId21" Type="http://schemas.openxmlformats.org/officeDocument/2006/relationships/ctrlProp" Target="../ctrlProps/ctrlProp246.xml"/><Relationship Id="rId34" Type="http://schemas.openxmlformats.org/officeDocument/2006/relationships/ctrlProp" Target="../ctrlProps/ctrlProp259.xml"/><Relationship Id="rId42" Type="http://schemas.openxmlformats.org/officeDocument/2006/relationships/ctrlProp" Target="../ctrlProps/ctrlProp267.xml"/><Relationship Id="rId47" Type="http://schemas.openxmlformats.org/officeDocument/2006/relationships/ctrlProp" Target="../ctrlProps/ctrlProp272.xml"/><Relationship Id="rId50" Type="http://schemas.openxmlformats.org/officeDocument/2006/relationships/ctrlProp" Target="../ctrlProps/ctrlProp275.xml"/><Relationship Id="rId55" Type="http://schemas.openxmlformats.org/officeDocument/2006/relationships/ctrlProp" Target="../ctrlProps/ctrlProp280.xml"/><Relationship Id="rId63" Type="http://schemas.openxmlformats.org/officeDocument/2006/relationships/ctrlProp" Target="../ctrlProps/ctrlProp288.xml"/><Relationship Id="rId68" Type="http://schemas.openxmlformats.org/officeDocument/2006/relationships/ctrlProp" Target="../ctrlProps/ctrlProp293.xml"/><Relationship Id="rId7" Type="http://schemas.openxmlformats.org/officeDocument/2006/relationships/ctrlProp" Target="../ctrlProps/ctrlProp232.xml"/><Relationship Id="rId71" Type="http://schemas.openxmlformats.org/officeDocument/2006/relationships/ctrlProp" Target="../ctrlProps/ctrlProp295.xml"/><Relationship Id="rId2" Type="http://schemas.openxmlformats.org/officeDocument/2006/relationships/vmlDrawing" Target="../drawings/vmlDrawing2.vml"/><Relationship Id="rId16" Type="http://schemas.openxmlformats.org/officeDocument/2006/relationships/ctrlProp" Target="../ctrlProps/ctrlProp241.xml"/><Relationship Id="rId29" Type="http://schemas.openxmlformats.org/officeDocument/2006/relationships/ctrlProp" Target="../ctrlProps/ctrlProp254.xml"/><Relationship Id="rId1" Type="http://schemas.openxmlformats.org/officeDocument/2006/relationships/printerSettings" Target="../printerSettings/printerSettings5.bin"/><Relationship Id="rId6" Type="http://schemas.openxmlformats.org/officeDocument/2006/relationships/ctrlProp" Target="../ctrlProps/ctrlProp231.xml"/><Relationship Id="rId11" Type="http://schemas.openxmlformats.org/officeDocument/2006/relationships/ctrlProp" Target="../ctrlProps/ctrlProp236.xml"/><Relationship Id="rId24" Type="http://schemas.openxmlformats.org/officeDocument/2006/relationships/ctrlProp" Target="../ctrlProps/ctrlProp249.xml"/><Relationship Id="rId32" Type="http://schemas.openxmlformats.org/officeDocument/2006/relationships/ctrlProp" Target="../ctrlProps/ctrlProp257.xml"/><Relationship Id="rId37" Type="http://schemas.openxmlformats.org/officeDocument/2006/relationships/ctrlProp" Target="../ctrlProps/ctrlProp262.xml"/><Relationship Id="rId40" Type="http://schemas.openxmlformats.org/officeDocument/2006/relationships/ctrlProp" Target="../ctrlProps/ctrlProp265.xml"/><Relationship Id="rId45" Type="http://schemas.openxmlformats.org/officeDocument/2006/relationships/ctrlProp" Target="../ctrlProps/ctrlProp270.xml"/><Relationship Id="rId53" Type="http://schemas.openxmlformats.org/officeDocument/2006/relationships/ctrlProp" Target="../ctrlProps/ctrlProp278.xml"/><Relationship Id="rId58" Type="http://schemas.openxmlformats.org/officeDocument/2006/relationships/ctrlProp" Target="../ctrlProps/ctrlProp283.xml"/><Relationship Id="rId66" Type="http://schemas.openxmlformats.org/officeDocument/2006/relationships/ctrlProp" Target="../ctrlProps/ctrlProp291.xml"/><Relationship Id="rId5" Type="http://schemas.openxmlformats.org/officeDocument/2006/relationships/ctrlProp" Target="../ctrlProps/ctrlProp230.xml"/><Relationship Id="rId15" Type="http://schemas.openxmlformats.org/officeDocument/2006/relationships/ctrlProp" Target="../ctrlProps/ctrlProp240.xml"/><Relationship Id="rId23" Type="http://schemas.openxmlformats.org/officeDocument/2006/relationships/ctrlProp" Target="../ctrlProps/ctrlProp248.xml"/><Relationship Id="rId28" Type="http://schemas.openxmlformats.org/officeDocument/2006/relationships/ctrlProp" Target="../ctrlProps/ctrlProp253.xml"/><Relationship Id="rId36" Type="http://schemas.openxmlformats.org/officeDocument/2006/relationships/ctrlProp" Target="../ctrlProps/ctrlProp261.xml"/><Relationship Id="rId49" Type="http://schemas.openxmlformats.org/officeDocument/2006/relationships/ctrlProp" Target="../ctrlProps/ctrlProp274.xml"/><Relationship Id="rId57" Type="http://schemas.openxmlformats.org/officeDocument/2006/relationships/ctrlProp" Target="../ctrlProps/ctrlProp282.xml"/><Relationship Id="rId61" Type="http://schemas.openxmlformats.org/officeDocument/2006/relationships/ctrlProp" Target="../ctrlProps/ctrlProp286.xml"/><Relationship Id="rId10" Type="http://schemas.openxmlformats.org/officeDocument/2006/relationships/ctrlProp" Target="../ctrlProps/ctrlProp235.xml"/><Relationship Id="rId19" Type="http://schemas.openxmlformats.org/officeDocument/2006/relationships/ctrlProp" Target="../ctrlProps/ctrlProp244.xml"/><Relationship Id="rId31" Type="http://schemas.openxmlformats.org/officeDocument/2006/relationships/ctrlProp" Target="../ctrlProps/ctrlProp256.xml"/><Relationship Id="rId44" Type="http://schemas.openxmlformats.org/officeDocument/2006/relationships/ctrlProp" Target="../ctrlProps/ctrlProp269.xml"/><Relationship Id="rId52" Type="http://schemas.openxmlformats.org/officeDocument/2006/relationships/ctrlProp" Target="../ctrlProps/ctrlProp277.xml"/><Relationship Id="rId60" Type="http://schemas.openxmlformats.org/officeDocument/2006/relationships/ctrlProp" Target="../ctrlProps/ctrlProp285.xml"/><Relationship Id="rId65" Type="http://schemas.openxmlformats.org/officeDocument/2006/relationships/ctrlProp" Target="../ctrlProps/ctrlProp290.xml"/><Relationship Id="rId69" Type="http://schemas.openxmlformats.org/officeDocument/2006/relationships/ctrlProp" Target="../ctrlProps/ctrlProp229.xml"/><Relationship Id="rId9" Type="http://schemas.openxmlformats.org/officeDocument/2006/relationships/ctrlProp" Target="../ctrlProps/ctrlProp234.xml"/><Relationship Id="rId14" Type="http://schemas.openxmlformats.org/officeDocument/2006/relationships/ctrlProp" Target="../ctrlProps/ctrlProp239.xml"/><Relationship Id="rId22" Type="http://schemas.openxmlformats.org/officeDocument/2006/relationships/ctrlProp" Target="../ctrlProps/ctrlProp247.xml"/><Relationship Id="rId27" Type="http://schemas.openxmlformats.org/officeDocument/2006/relationships/ctrlProp" Target="../ctrlProps/ctrlProp252.xml"/><Relationship Id="rId30" Type="http://schemas.openxmlformats.org/officeDocument/2006/relationships/ctrlProp" Target="../ctrlProps/ctrlProp255.xml"/><Relationship Id="rId35" Type="http://schemas.openxmlformats.org/officeDocument/2006/relationships/ctrlProp" Target="../ctrlProps/ctrlProp260.xml"/><Relationship Id="rId43" Type="http://schemas.openxmlformats.org/officeDocument/2006/relationships/ctrlProp" Target="../ctrlProps/ctrlProp268.xml"/><Relationship Id="rId48" Type="http://schemas.openxmlformats.org/officeDocument/2006/relationships/ctrlProp" Target="../ctrlProps/ctrlProp273.xml"/><Relationship Id="rId56" Type="http://schemas.openxmlformats.org/officeDocument/2006/relationships/ctrlProp" Target="../ctrlProps/ctrlProp281.xml"/><Relationship Id="rId64" Type="http://schemas.openxmlformats.org/officeDocument/2006/relationships/ctrlProp" Target="../ctrlProps/ctrlProp289.xml"/><Relationship Id="rId8" Type="http://schemas.openxmlformats.org/officeDocument/2006/relationships/ctrlProp" Target="../ctrlProps/ctrlProp233.xml"/><Relationship Id="rId51" Type="http://schemas.openxmlformats.org/officeDocument/2006/relationships/ctrlProp" Target="../ctrlProps/ctrlProp276.xml"/><Relationship Id="rId3" Type="http://schemas.openxmlformats.org/officeDocument/2006/relationships/comments" Target="../comments2.xml"/><Relationship Id="rId12" Type="http://schemas.openxmlformats.org/officeDocument/2006/relationships/ctrlProp" Target="../ctrlProps/ctrlProp237.xml"/><Relationship Id="rId17" Type="http://schemas.openxmlformats.org/officeDocument/2006/relationships/ctrlProp" Target="../ctrlProps/ctrlProp242.xml"/><Relationship Id="rId25" Type="http://schemas.openxmlformats.org/officeDocument/2006/relationships/ctrlProp" Target="../ctrlProps/ctrlProp250.xml"/><Relationship Id="rId33" Type="http://schemas.openxmlformats.org/officeDocument/2006/relationships/ctrlProp" Target="../ctrlProps/ctrlProp258.xml"/><Relationship Id="rId38" Type="http://schemas.openxmlformats.org/officeDocument/2006/relationships/ctrlProp" Target="../ctrlProps/ctrlProp263.xml"/><Relationship Id="rId46" Type="http://schemas.openxmlformats.org/officeDocument/2006/relationships/ctrlProp" Target="../ctrlProps/ctrlProp271.xml"/><Relationship Id="rId59" Type="http://schemas.openxmlformats.org/officeDocument/2006/relationships/ctrlProp" Target="../ctrlProps/ctrlProp284.xml"/><Relationship Id="rId67" Type="http://schemas.openxmlformats.org/officeDocument/2006/relationships/ctrlProp" Target="../ctrlProps/ctrlProp292.xml"/><Relationship Id="rId70" Type="http://schemas.openxmlformats.org/officeDocument/2006/relationships/ctrlProp" Target="../ctrlProps/ctrlProp294.xml"/><Relationship Id="rId20" Type="http://schemas.openxmlformats.org/officeDocument/2006/relationships/ctrlProp" Target="../ctrlProps/ctrlProp245.xml"/><Relationship Id="rId41" Type="http://schemas.openxmlformats.org/officeDocument/2006/relationships/ctrlProp" Target="../ctrlProps/ctrlProp266.xml"/><Relationship Id="rId54" Type="http://schemas.openxmlformats.org/officeDocument/2006/relationships/ctrlProp" Target="../ctrlProps/ctrlProp279.xml"/><Relationship Id="rId62" Type="http://schemas.openxmlformats.org/officeDocument/2006/relationships/ctrlProp" Target="../ctrlProps/ctrlProp287.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05.xml"/><Relationship Id="rId18" Type="http://schemas.openxmlformats.org/officeDocument/2006/relationships/ctrlProp" Target="../ctrlProps/ctrlProp310.xml"/><Relationship Id="rId26" Type="http://schemas.openxmlformats.org/officeDocument/2006/relationships/ctrlProp" Target="../ctrlProps/ctrlProp318.xml"/><Relationship Id="rId39" Type="http://schemas.openxmlformats.org/officeDocument/2006/relationships/ctrlProp" Target="../ctrlProps/ctrlProp331.xml"/><Relationship Id="rId21" Type="http://schemas.openxmlformats.org/officeDocument/2006/relationships/ctrlProp" Target="../ctrlProps/ctrlProp313.xml"/><Relationship Id="rId34" Type="http://schemas.openxmlformats.org/officeDocument/2006/relationships/ctrlProp" Target="../ctrlProps/ctrlProp326.xml"/><Relationship Id="rId42" Type="http://schemas.openxmlformats.org/officeDocument/2006/relationships/ctrlProp" Target="../ctrlProps/ctrlProp334.xml"/><Relationship Id="rId47" Type="http://schemas.openxmlformats.org/officeDocument/2006/relationships/ctrlProp" Target="../ctrlProps/ctrlProp339.xml"/><Relationship Id="rId50" Type="http://schemas.openxmlformats.org/officeDocument/2006/relationships/ctrlProp" Target="../ctrlProps/ctrlProp342.xml"/><Relationship Id="rId55" Type="http://schemas.openxmlformats.org/officeDocument/2006/relationships/ctrlProp" Target="../ctrlProps/ctrlProp347.xml"/><Relationship Id="rId63" Type="http://schemas.openxmlformats.org/officeDocument/2006/relationships/ctrlProp" Target="../ctrlProps/ctrlProp355.xml"/><Relationship Id="rId68" Type="http://schemas.openxmlformats.org/officeDocument/2006/relationships/ctrlProp" Target="../ctrlProps/ctrlProp359.xml"/><Relationship Id="rId7" Type="http://schemas.openxmlformats.org/officeDocument/2006/relationships/ctrlProp" Target="../ctrlProps/ctrlProp299.xml"/><Relationship Id="rId2" Type="http://schemas.openxmlformats.org/officeDocument/2006/relationships/vmlDrawing" Target="../drawings/vmlDrawing3.vml"/><Relationship Id="rId16" Type="http://schemas.openxmlformats.org/officeDocument/2006/relationships/ctrlProp" Target="../ctrlProps/ctrlProp308.xml"/><Relationship Id="rId29" Type="http://schemas.openxmlformats.org/officeDocument/2006/relationships/ctrlProp" Target="../ctrlProps/ctrlProp321.xml"/><Relationship Id="rId1" Type="http://schemas.openxmlformats.org/officeDocument/2006/relationships/printerSettings" Target="../printerSettings/printerSettings6.bin"/><Relationship Id="rId6" Type="http://schemas.openxmlformats.org/officeDocument/2006/relationships/ctrlProp" Target="../ctrlProps/ctrlProp298.xml"/><Relationship Id="rId11" Type="http://schemas.openxmlformats.org/officeDocument/2006/relationships/ctrlProp" Target="../ctrlProps/ctrlProp303.xml"/><Relationship Id="rId24" Type="http://schemas.openxmlformats.org/officeDocument/2006/relationships/ctrlProp" Target="../ctrlProps/ctrlProp316.xml"/><Relationship Id="rId32" Type="http://schemas.openxmlformats.org/officeDocument/2006/relationships/ctrlProp" Target="../ctrlProps/ctrlProp324.xml"/><Relationship Id="rId37" Type="http://schemas.openxmlformats.org/officeDocument/2006/relationships/ctrlProp" Target="../ctrlProps/ctrlProp329.xml"/><Relationship Id="rId40" Type="http://schemas.openxmlformats.org/officeDocument/2006/relationships/ctrlProp" Target="../ctrlProps/ctrlProp332.xml"/><Relationship Id="rId45" Type="http://schemas.openxmlformats.org/officeDocument/2006/relationships/ctrlProp" Target="../ctrlProps/ctrlProp337.xml"/><Relationship Id="rId53" Type="http://schemas.openxmlformats.org/officeDocument/2006/relationships/ctrlProp" Target="../ctrlProps/ctrlProp345.xml"/><Relationship Id="rId58" Type="http://schemas.openxmlformats.org/officeDocument/2006/relationships/ctrlProp" Target="../ctrlProps/ctrlProp350.xml"/><Relationship Id="rId66" Type="http://schemas.openxmlformats.org/officeDocument/2006/relationships/ctrlProp" Target="../ctrlProps/ctrlProp358.xml"/><Relationship Id="rId5" Type="http://schemas.openxmlformats.org/officeDocument/2006/relationships/ctrlProp" Target="../ctrlProps/ctrlProp297.xml"/><Relationship Id="rId15" Type="http://schemas.openxmlformats.org/officeDocument/2006/relationships/ctrlProp" Target="../ctrlProps/ctrlProp307.xml"/><Relationship Id="rId23" Type="http://schemas.openxmlformats.org/officeDocument/2006/relationships/ctrlProp" Target="../ctrlProps/ctrlProp315.xml"/><Relationship Id="rId28" Type="http://schemas.openxmlformats.org/officeDocument/2006/relationships/ctrlProp" Target="../ctrlProps/ctrlProp320.xml"/><Relationship Id="rId36" Type="http://schemas.openxmlformats.org/officeDocument/2006/relationships/ctrlProp" Target="../ctrlProps/ctrlProp328.xml"/><Relationship Id="rId49" Type="http://schemas.openxmlformats.org/officeDocument/2006/relationships/ctrlProp" Target="../ctrlProps/ctrlProp341.xml"/><Relationship Id="rId57" Type="http://schemas.openxmlformats.org/officeDocument/2006/relationships/ctrlProp" Target="../ctrlProps/ctrlProp349.xml"/><Relationship Id="rId61" Type="http://schemas.openxmlformats.org/officeDocument/2006/relationships/ctrlProp" Target="../ctrlProps/ctrlProp353.xml"/><Relationship Id="rId10" Type="http://schemas.openxmlformats.org/officeDocument/2006/relationships/ctrlProp" Target="../ctrlProps/ctrlProp302.xml"/><Relationship Id="rId19" Type="http://schemas.openxmlformats.org/officeDocument/2006/relationships/ctrlProp" Target="../ctrlProps/ctrlProp311.xml"/><Relationship Id="rId31" Type="http://schemas.openxmlformats.org/officeDocument/2006/relationships/ctrlProp" Target="../ctrlProps/ctrlProp323.xml"/><Relationship Id="rId44" Type="http://schemas.openxmlformats.org/officeDocument/2006/relationships/ctrlProp" Target="../ctrlProps/ctrlProp336.xml"/><Relationship Id="rId52" Type="http://schemas.openxmlformats.org/officeDocument/2006/relationships/ctrlProp" Target="../ctrlProps/ctrlProp344.xml"/><Relationship Id="rId60" Type="http://schemas.openxmlformats.org/officeDocument/2006/relationships/ctrlProp" Target="../ctrlProps/ctrlProp352.xml"/><Relationship Id="rId65" Type="http://schemas.openxmlformats.org/officeDocument/2006/relationships/ctrlProp" Target="../ctrlProps/ctrlProp357.xml"/><Relationship Id="rId9" Type="http://schemas.openxmlformats.org/officeDocument/2006/relationships/ctrlProp" Target="../ctrlProps/ctrlProp301.xml"/><Relationship Id="rId14" Type="http://schemas.openxmlformats.org/officeDocument/2006/relationships/ctrlProp" Target="../ctrlProps/ctrlProp306.xml"/><Relationship Id="rId22" Type="http://schemas.openxmlformats.org/officeDocument/2006/relationships/ctrlProp" Target="../ctrlProps/ctrlProp314.xml"/><Relationship Id="rId27" Type="http://schemas.openxmlformats.org/officeDocument/2006/relationships/ctrlProp" Target="../ctrlProps/ctrlProp319.xml"/><Relationship Id="rId30" Type="http://schemas.openxmlformats.org/officeDocument/2006/relationships/ctrlProp" Target="../ctrlProps/ctrlProp322.xml"/><Relationship Id="rId35" Type="http://schemas.openxmlformats.org/officeDocument/2006/relationships/ctrlProp" Target="../ctrlProps/ctrlProp327.xml"/><Relationship Id="rId43" Type="http://schemas.openxmlformats.org/officeDocument/2006/relationships/ctrlProp" Target="../ctrlProps/ctrlProp335.xml"/><Relationship Id="rId48" Type="http://schemas.openxmlformats.org/officeDocument/2006/relationships/ctrlProp" Target="../ctrlProps/ctrlProp340.xml"/><Relationship Id="rId56" Type="http://schemas.openxmlformats.org/officeDocument/2006/relationships/ctrlProp" Target="../ctrlProps/ctrlProp348.xml"/><Relationship Id="rId64" Type="http://schemas.openxmlformats.org/officeDocument/2006/relationships/ctrlProp" Target="../ctrlProps/ctrlProp356.xml"/><Relationship Id="rId8" Type="http://schemas.openxmlformats.org/officeDocument/2006/relationships/ctrlProp" Target="../ctrlProps/ctrlProp300.xml"/><Relationship Id="rId51" Type="http://schemas.openxmlformats.org/officeDocument/2006/relationships/ctrlProp" Target="../ctrlProps/ctrlProp343.xml"/><Relationship Id="rId3" Type="http://schemas.openxmlformats.org/officeDocument/2006/relationships/comments" Target="../comments3.xml"/><Relationship Id="rId67" Type="http://schemas.openxmlformats.org/officeDocument/2006/relationships/ctrlProp" Target="../ctrlProps/ctrlProp296.xml"/><Relationship Id="rId12" Type="http://schemas.openxmlformats.org/officeDocument/2006/relationships/ctrlProp" Target="../ctrlProps/ctrlProp304.xml"/><Relationship Id="rId17" Type="http://schemas.openxmlformats.org/officeDocument/2006/relationships/ctrlProp" Target="../ctrlProps/ctrlProp309.xml"/><Relationship Id="rId25" Type="http://schemas.openxmlformats.org/officeDocument/2006/relationships/ctrlProp" Target="../ctrlProps/ctrlProp317.xml"/><Relationship Id="rId33" Type="http://schemas.openxmlformats.org/officeDocument/2006/relationships/ctrlProp" Target="../ctrlProps/ctrlProp325.xml"/><Relationship Id="rId38" Type="http://schemas.openxmlformats.org/officeDocument/2006/relationships/ctrlProp" Target="../ctrlProps/ctrlProp330.xml"/><Relationship Id="rId46" Type="http://schemas.openxmlformats.org/officeDocument/2006/relationships/ctrlProp" Target="../ctrlProps/ctrlProp338.xml"/><Relationship Id="rId59" Type="http://schemas.openxmlformats.org/officeDocument/2006/relationships/ctrlProp" Target="../ctrlProps/ctrlProp351.xml"/><Relationship Id="rId20" Type="http://schemas.openxmlformats.org/officeDocument/2006/relationships/ctrlProp" Target="../ctrlProps/ctrlProp312.xml"/><Relationship Id="rId41" Type="http://schemas.openxmlformats.org/officeDocument/2006/relationships/ctrlProp" Target="../ctrlProps/ctrlProp333.xml"/><Relationship Id="rId54" Type="http://schemas.openxmlformats.org/officeDocument/2006/relationships/ctrlProp" Target="../ctrlProps/ctrlProp346.xml"/><Relationship Id="rId62" Type="http://schemas.openxmlformats.org/officeDocument/2006/relationships/ctrlProp" Target="../ctrlProps/ctrlProp354.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64.xml"/><Relationship Id="rId13" Type="http://schemas.openxmlformats.org/officeDocument/2006/relationships/ctrlProp" Target="../ctrlProps/ctrlProp369.xml"/><Relationship Id="rId18" Type="http://schemas.openxmlformats.org/officeDocument/2006/relationships/ctrlProp" Target="../ctrlProps/ctrlProp374.xml"/><Relationship Id="rId26" Type="http://schemas.openxmlformats.org/officeDocument/2006/relationships/ctrlProp" Target="../ctrlProps/ctrlProp382.xml"/><Relationship Id="rId39" Type="http://schemas.openxmlformats.org/officeDocument/2006/relationships/ctrlProp" Target="../ctrlProps/ctrlProp395.xml"/><Relationship Id="rId21" Type="http://schemas.openxmlformats.org/officeDocument/2006/relationships/ctrlProp" Target="../ctrlProps/ctrlProp377.xml"/><Relationship Id="rId34" Type="http://schemas.openxmlformats.org/officeDocument/2006/relationships/ctrlProp" Target="../ctrlProps/ctrlProp390.xml"/><Relationship Id="rId42" Type="http://schemas.openxmlformats.org/officeDocument/2006/relationships/ctrlProp" Target="../ctrlProps/ctrlProp398.xml"/><Relationship Id="rId7" Type="http://schemas.openxmlformats.org/officeDocument/2006/relationships/ctrlProp" Target="../ctrlProps/ctrlProp363.xml"/><Relationship Id="rId12" Type="http://schemas.openxmlformats.org/officeDocument/2006/relationships/ctrlProp" Target="../ctrlProps/ctrlProp368.xml"/><Relationship Id="rId17" Type="http://schemas.openxmlformats.org/officeDocument/2006/relationships/ctrlProp" Target="../ctrlProps/ctrlProp373.xml"/><Relationship Id="rId25" Type="http://schemas.openxmlformats.org/officeDocument/2006/relationships/ctrlProp" Target="../ctrlProps/ctrlProp381.xml"/><Relationship Id="rId33" Type="http://schemas.openxmlformats.org/officeDocument/2006/relationships/ctrlProp" Target="../ctrlProps/ctrlProp389.xml"/><Relationship Id="rId38" Type="http://schemas.openxmlformats.org/officeDocument/2006/relationships/ctrlProp" Target="../ctrlProps/ctrlProp394.xml"/><Relationship Id="rId16" Type="http://schemas.openxmlformats.org/officeDocument/2006/relationships/ctrlProp" Target="../ctrlProps/ctrlProp372.xml"/><Relationship Id="rId20" Type="http://schemas.openxmlformats.org/officeDocument/2006/relationships/ctrlProp" Target="../ctrlProps/ctrlProp376.xml"/><Relationship Id="rId29" Type="http://schemas.openxmlformats.org/officeDocument/2006/relationships/ctrlProp" Target="../ctrlProps/ctrlProp385.xml"/><Relationship Id="rId41" Type="http://schemas.openxmlformats.org/officeDocument/2006/relationships/ctrlProp" Target="../ctrlProps/ctrlProp397.xml"/><Relationship Id="rId1" Type="http://schemas.openxmlformats.org/officeDocument/2006/relationships/printerSettings" Target="../printerSettings/printerSettings7.bin"/><Relationship Id="rId6" Type="http://schemas.openxmlformats.org/officeDocument/2006/relationships/ctrlProp" Target="../ctrlProps/ctrlProp362.xml"/><Relationship Id="rId11" Type="http://schemas.openxmlformats.org/officeDocument/2006/relationships/ctrlProp" Target="../ctrlProps/ctrlProp367.xml"/><Relationship Id="rId24" Type="http://schemas.openxmlformats.org/officeDocument/2006/relationships/ctrlProp" Target="../ctrlProps/ctrlProp380.xml"/><Relationship Id="rId32" Type="http://schemas.openxmlformats.org/officeDocument/2006/relationships/ctrlProp" Target="../ctrlProps/ctrlProp388.xml"/><Relationship Id="rId37" Type="http://schemas.openxmlformats.org/officeDocument/2006/relationships/ctrlProp" Target="../ctrlProps/ctrlProp393.xml"/><Relationship Id="rId40" Type="http://schemas.openxmlformats.org/officeDocument/2006/relationships/ctrlProp" Target="../ctrlProps/ctrlProp396.xml"/><Relationship Id="rId5" Type="http://schemas.openxmlformats.org/officeDocument/2006/relationships/ctrlProp" Target="../ctrlProps/ctrlProp361.xml"/><Relationship Id="rId15" Type="http://schemas.openxmlformats.org/officeDocument/2006/relationships/ctrlProp" Target="../ctrlProps/ctrlProp371.xml"/><Relationship Id="rId23" Type="http://schemas.openxmlformats.org/officeDocument/2006/relationships/ctrlProp" Target="../ctrlProps/ctrlProp379.xml"/><Relationship Id="rId28" Type="http://schemas.openxmlformats.org/officeDocument/2006/relationships/ctrlProp" Target="../ctrlProps/ctrlProp384.xml"/><Relationship Id="rId36" Type="http://schemas.openxmlformats.org/officeDocument/2006/relationships/ctrlProp" Target="../ctrlProps/ctrlProp392.xml"/><Relationship Id="rId10" Type="http://schemas.openxmlformats.org/officeDocument/2006/relationships/ctrlProp" Target="../ctrlProps/ctrlProp366.xml"/><Relationship Id="rId19" Type="http://schemas.openxmlformats.org/officeDocument/2006/relationships/ctrlProp" Target="../ctrlProps/ctrlProp375.xml"/><Relationship Id="rId31" Type="http://schemas.openxmlformats.org/officeDocument/2006/relationships/ctrlProp" Target="../ctrlProps/ctrlProp387.xml"/><Relationship Id="rId4" Type="http://schemas.openxmlformats.org/officeDocument/2006/relationships/ctrlProp" Target="../ctrlProps/ctrlProp360.xml"/><Relationship Id="rId9" Type="http://schemas.openxmlformats.org/officeDocument/2006/relationships/ctrlProp" Target="../ctrlProps/ctrlProp365.xml"/><Relationship Id="rId14" Type="http://schemas.openxmlformats.org/officeDocument/2006/relationships/ctrlProp" Target="../ctrlProps/ctrlProp370.xml"/><Relationship Id="rId22" Type="http://schemas.openxmlformats.org/officeDocument/2006/relationships/ctrlProp" Target="../ctrlProps/ctrlProp378.xml"/><Relationship Id="rId27" Type="http://schemas.openxmlformats.org/officeDocument/2006/relationships/ctrlProp" Target="../ctrlProps/ctrlProp383.xml"/><Relationship Id="rId30" Type="http://schemas.openxmlformats.org/officeDocument/2006/relationships/ctrlProp" Target="../ctrlProps/ctrlProp386.xml"/><Relationship Id="rId35" Type="http://schemas.openxmlformats.org/officeDocument/2006/relationships/ctrlProp" Target="../ctrlProps/ctrlProp391.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512.xml"/><Relationship Id="rId21" Type="http://schemas.openxmlformats.org/officeDocument/2006/relationships/ctrlProp" Target="../ctrlProps/ctrlProp416.xml"/><Relationship Id="rId42" Type="http://schemas.openxmlformats.org/officeDocument/2006/relationships/ctrlProp" Target="../ctrlProps/ctrlProp437.xml"/><Relationship Id="rId63" Type="http://schemas.openxmlformats.org/officeDocument/2006/relationships/ctrlProp" Target="../ctrlProps/ctrlProp458.xml"/><Relationship Id="rId84" Type="http://schemas.openxmlformats.org/officeDocument/2006/relationships/ctrlProp" Target="../ctrlProps/ctrlProp479.xml"/><Relationship Id="rId138" Type="http://schemas.openxmlformats.org/officeDocument/2006/relationships/ctrlProp" Target="../ctrlProps/ctrlProp533.xml"/><Relationship Id="rId159" Type="http://schemas.openxmlformats.org/officeDocument/2006/relationships/ctrlProp" Target="../ctrlProps/ctrlProp554.xml"/><Relationship Id="rId170" Type="http://schemas.openxmlformats.org/officeDocument/2006/relationships/ctrlProp" Target="../ctrlProps/ctrlProp565.xml"/><Relationship Id="rId191" Type="http://schemas.openxmlformats.org/officeDocument/2006/relationships/ctrlProp" Target="../ctrlProps/ctrlProp586.xml"/><Relationship Id="rId205" Type="http://schemas.openxmlformats.org/officeDocument/2006/relationships/ctrlProp" Target="../ctrlProps/ctrlProp600.xml"/><Relationship Id="rId226" Type="http://schemas.openxmlformats.org/officeDocument/2006/relationships/ctrlProp" Target="../ctrlProps/ctrlProp621.xml"/><Relationship Id="rId247" Type="http://schemas.openxmlformats.org/officeDocument/2006/relationships/ctrlProp" Target="../ctrlProps/ctrlProp642.xml"/><Relationship Id="rId107" Type="http://schemas.openxmlformats.org/officeDocument/2006/relationships/ctrlProp" Target="../ctrlProps/ctrlProp502.xml"/><Relationship Id="rId11" Type="http://schemas.openxmlformats.org/officeDocument/2006/relationships/ctrlProp" Target="../ctrlProps/ctrlProp406.xml"/><Relationship Id="rId32" Type="http://schemas.openxmlformats.org/officeDocument/2006/relationships/ctrlProp" Target="../ctrlProps/ctrlProp427.xml"/><Relationship Id="rId53" Type="http://schemas.openxmlformats.org/officeDocument/2006/relationships/ctrlProp" Target="../ctrlProps/ctrlProp448.xml"/><Relationship Id="rId74" Type="http://schemas.openxmlformats.org/officeDocument/2006/relationships/ctrlProp" Target="../ctrlProps/ctrlProp469.xml"/><Relationship Id="rId128" Type="http://schemas.openxmlformats.org/officeDocument/2006/relationships/ctrlProp" Target="../ctrlProps/ctrlProp523.xml"/><Relationship Id="rId149" Type="http://schemas.openxmlformats.org/officeDocument/2006/relationships/ctrlProp" Target="../ctrlProps/ctrlProp544.xml"/><Relationship Id="rId5" Type="http://schemas.openxmlformats.org/officeDocument/2006/relationships/ctrlProp" Target="../ctrlProps/ctrlProp400.xml"/><Relationship Id="rId95" Type="http://schemas.openxmlformats.org/officeDocument/2006/relationships/ctrlProp" Target="../ctrlProps/ctrlProp490.xml"/><Relationship Id="rId160" Type="http://schemas.openxmlformats.org/officeDocument/2006/relationships/ctrlProp" Target="../ctrlProps/ctrlProp555.xml"/><Relationship Id="rId181" Type="http://schemas.openxmlformats.org/officeDocument/2006/relationships/ctrlProp" Target="../ctrlProps/ctrlProp576.xml"/><Relationship Id="rId216" Type="http://schemas.openxmlformats.org/officeDocument/2006/relationships/ctrlProp" Target="../ctrlProps/ctrlProp611.xml"/><Relationship Id="rId237" Type="http://schemas.openxmlformats.org/officeDocument/2006/relationships/ctrlProp" Target="../ctrlProps/ctrlProp632.xml"/><Relationship Id="rId258" Type="http://schemas.openxmlformats.org/officeDocument/2006/relationships/ctrlProp" Target="../ctrlProps/ctrlProp653.xml"/><Relationship Id="rId22" Type="http://schemas.openxmlformats.org/officeDocument/2006/relationships/ctrlProp" Target="../ctrlProps/ctrlProp417.xml"/><Relationship Id="rId43" Type="http://schemas.openxmlformats.org/officeDocument/2006/relationships/ctrlProp" Target="../ctrlProps/ctrlProp438.xml"/><Relationship Id="rId64" Type="http://schemas.openxmlformats.org/officeDocument/2006/relationships/ctrlProp" Target="../ctrlProps/ctrlProp459.xml"/><Relationship Id="rId118" Type="http://schemas.openxmlformats.org/officeDocument/2006/relationships/ctrlProp" Target="../ctrlProps/ctrlProp513.xml"/><Relationship Id="rId139" Type="http://schemas.openxmlformats.org/officeDocument/2006/relationships/ctrlProp" Target="../ctrlProps/ctrlProp534.xml"/><Relationship Id="rId85" Type="http://schemas.openxmlformats.org/officeDocument/2006/relationships/ctrlProp" Target="../ctrlProps/ctrlProp480.xml"/><Relationship Id="rId150" Type="http://schemas.openxmlformats.org/officeDocument/2006/relationships/ctrlProp" Target="../ctrlProps/ctrlProp545.xml"/><Relationship Id="rId171" Type="http://schemas.openxmlformats.org/officeDocument/2006/relationships/ctrlProp" Target="../ctrlProps/ctrlProp566.xml"/><Relationship Id="rId192" Type="http://schemas.openxmlformats.org/officeDocument/2006/relationships/ctrlProp" Target="../ctrlProps/ctrlProp587.xml"/><Relationship Id="rId206" Type="http://schemas.openxmlformats.org/officeDocument/2006/relationships/ctrlProp" Target="../ctrlProps/ctrlProp601.xml"/><Relationship Id="rId227" Type="http://schemas.openxmlformats.org/officeDocument/2006/relationships/ctrlProp" Target="../ctrlProps/ctrlProp622.xml"/><Relationship Id="rId248" Type="http://schemas.openxmlformats.org/officeDocument/2006/relationships/ctrlProp" Target="../ctrlProps/ctrlProp643.xml"/><Relationship Id="rId12" Type="http://schemas.openxmlformats.org/officeDocument/2006/relationships/ctrlProp" Target="../ctrlProps/ctrlProp407.xml"/><Relationship Id="rId33" Type="http://schemas.openxmlformats.org/officeDocument/2006/relationships/ctrlProp" Target="../ctrlProps/ctrlProp428.xml"/><Relationship Id="rId108" Type="http://schemas.openxmlformats.org/officeDocument/2006/relationships/ctrlProp" Target="../ctrlProps/ctrlProp503.xml"/><Relationship Id="rId129" Type="http://schemas.openxmlformats.org/officeDocument/2006/relationships/ctrlProp" Target="../ctrlProps/ctrlProp524.xml"/><Relationship Id="rId54" Type="http://schemas.openxmlformats.org/officeDocument/2006/relationships/ctrlProp" Target="../ctrlProps/ctrlProp449.xml"/><Relationship Id="rId75" Type="http://schemas.openxmlformats.org/officeDocument/2006/relationships/ctrlProp" Target="../ctrlProps/ctrlProp470.xml"/><Relationship Id="rId96" Type="http://schemas.openxmlformats.org/officeDocument/2006/relationships/ctrlProp" Target="../ctrlProps/ctrlProp491.xml"/><Relationship Id="rId140" Type="http://schemas.openxmlformats.org/officeDocument/2006/relationships/ctrlProp" Target="../ctrlProps/ctrlProp535.xml"/><Relationship Id="rId161" Type="http://schemas.openxmlformats.org/officeDocument/2006/relationships/ctrlProp" Target="../ctrlProps/ctrlProp556.xml"/><Relationship Id="rId182" Type="http://schemas.openxmlformats.org/officeDocument/2006/relationships/ctrlProp" Target="../ctrlProps/ctrlProp577.xml"/><Relationship Id="rId217" Type="http://schemas.openxmlformats.org/officeDocument/2006/relationships/ctrlProp" Target="../ctrlProps/ctrlProp612.xml"/><Relationship Id="rId1" Type="http://schemas.openxmlformats.org/officeDocument/2006/relationships/printerSettings" Target="../printerSettings/printerSettings8.bin"/><Relationship Id="rId6" Type="http://schemas.openxmlformats.org/officeDocument/2006/relationships/ctrlProp" Target="../ctrlProps/ctrlProp401.xml"/><Relationship Id="rId238" Type="http://schemas.openxmlformats.org/officeDocument/2006/relationships/ctrlProp" Target="../ctrlProps/ctrlProp633.xml"/><Relationship Id="rId259" Type="http://schemas.openxmlformats.org/officeDocument/2006/relationships/ctrlProp" Target="../ctrlProps/ctrlProp654.xml"/><Relationship Id="rId212" Type="http://schemas.openxmlformats.org/officeDocument/2006/relationships/ctrlProp" Target="../ctrlProps/ctrlProp607.xml"/><Relationship Id="rId233" Type="http://schemas.openxmlformats.org/officeDocument/2006/relationships/ctrlProp" Target="../ctrlProps/ctrlProp628.xml"/><Relationship Id="rId254" Type="http://schemas.openxmlformats.org/officeDocument/2006/relationships/ctrlProp" Target="../ctrlProps/ctrlProp649.xml"/><Relationship Id="rId23" Type="http://schemas.openxmlformats.org/officeDocument/2006/relationships/ctrlProp" Target="../ctrlProps/ctrlProp418.xml"/><Relationship Id="rId28" Type="http://schemas.openxmlformats.org/officeDocument/2006/relationships/ctrlProp" Target="../ctrlProps/ctrlProp423.xml"/><Relationship Id="rId49" Type="http://schemas.openxmlformats.org/officeDocument/2006/relationships/ctrlProp" Target="../ctrlProps/ctrlProp444.xml"/><Relationship Id="rId114" Type="http://schemas.openxmlformats.org/officeDocument/2006/relationships/ctrlProp" Target="../ctrlProps/ctrlProp509.xml"/><Relationship Id="rId119" Type="http://schemas.openxmlformats.org/officeDocument/2006/relationships/ctrlProp" Target="../ctrlProps/ctrlProp514.xml"/><Relationship Id="rId44" Type="http://schemas.openxmlformats.org/officeDocument/2006/relationships/ctrlProp" Target="../ctrlProps/ctrlProp439.xml"/><Relationship Id="rId60" Type="http://schemas.openxmlformats.org/officeDocument/2006/relationships/ctrlProp" Target="../ctrlProps/ctrlProp455.xml"/><Relationship Id="rId65" Type="http://schemas.openxmlformats.org/officeDocument/2006/relationships/ctrlProp" Target="../ctrlProps/ctrlProp460.xml"/><Relationship Id="rId81" Type="http://schemas.openxmlformats.org/officeDocument/2006/relationships/ctrlProp" Target="../ctrlProps/ctrlProp476.xml"/><Relationship Id="rId86" Type="http://schemas.openxmlformats.org/officeDocument/2006/relationships/ctrlProp" Target="../ctrlProps/ctrlProp481.xml"/><Relationship Id="rId130" Type="http://schemas.openxmlformats.org/officeDocument/2006/relationships/ctrlProp" Target="../ctrlProps/ctrlProp525.xml"/><Relationship Id="rId135" Type="http://schemas.openxmlformats.org/officeDocument/2006/relationships/ctrlProp" Target="../ctrlProps/ctrlProp530.xml"/><Relationship Id="rId151" Type="http://schemas.openxmlformats.org/officeDocument/2006/relationships/ctrlProp" Target="../ctrlProps/ctrlProp546.xml"/><Relationship Id="rId156" Type="http://schemas.openxmlformats.org/officeDocument/2006/relationships/ctrlProp" Target="../ctrlProps/ctrlProp551.xml"/><Relationship Id="rId177" Type="http://schemas.openxmlformats.org/officeDocument/2006/relationships/ctrlProp" Target="../ctrlProps/ctrlProp572.xml"/><Relationship Id="rId198" Type="http://schemas.openxmlformats.org/officeDocument/2006/relationships/ctrlProp" Target="../ctrlProps/ctrlProp593.xml"/><Relationship Id="rId172" Type="http://schemas.openxmlformats.org/officeDocument/2006/relationships/ctrlProp" Target="../ctrlProps/ctrlProp567.xml"/><Relationship Id="rId193" Type="http://schemas.openxmlformats.org/officeDocument/2006/relationships/ctrlProp" Target="../ctrlProps/ctrlProp588.xml"/><Relationship Id="rId202" Type="http://schemas.openxmlformats.org/officeDocument/2006/relationships/ctrlProp" Target="../ctrlProps/ctrlProp597.xml"/><Relationship Id="rId207" Type="http://schemas.openxmlformats.org/officeDocument/2006/relationships/ctrlProp" Target="../ctrlProps/ctrlProp602.xml"/><Relationship Id="rId223" Type="http://schemas.openxmlformats.org/officeDocument/2006/relationships/ctrlProp" Target="../ctrlProps/ctrlProp618.xml"/><Relationship Id="rId228" Type="http://schemas.openxmlformats.org/officeDocument/2006/relationships/ctrlProp" Target="../ctrlProps/ctrlProp623.xml"/><Relationship Id="rId244" Type="http://schemas.openxmlformats.org/officeDocument/2006/relationships/ctrlProp" Target="../ctrlProps/ctrlProp639.xml"/><Relationship Id="rId249" Type="http://schemas.openxmlformats.org/officeDocument/2006/relationships/ctrlProp" Target="../ctrlProps/ctrlProp644.xml"/><Relationship Id="rId13" Type="http://schemas.openxmlformats.org/officeDocument/2006/relationships/ctrlProp" Target="../ctrlProps/ctrlProp408.xml"/><Relationship Id="rId18" Type="http://schemas.openxmlformats.org/officeDocument/2006/relationships/ctrlProp" Target="../ctrlProps/ctrlProp413.xml"/><Relationship Id="rId39" Type="http://schemas.openxmlformats.org/officeDocument/2006/relationships/ctrlProp" Target="../ctrlProps/ctrlProp434.xml"/><Relationship Id="rId109" Type="http://schemas.openxmlformats.org/officeDocument/2006/relationships/ctrlProp" Target="../ctrlProps/ctrlProp504.xml"/><Relationship Id="rId260" Type="http://schemas.openxmlformats.org/officeDocument/2006/relationships/ctrlProp" Target="../ctrlProps/ctrlProp655.xml"/><Relationship Id="rId265" Type="http://schemas.openxmlformats.org/officeDocument/2006/relationships/ctrlProp" Target="../ctrlProps/ctrlProp660.xml"/><Relationship Id="rId34" Type="http://schemas.openxmlformats.org/officeDocument/2006/relationships/ctrlProp" Target="../ctrlProps/ctrlProp429.xml"/><Relationship Id="rId50" Type="http://schemas.openxmlformats.org/officeDocument/2006/relationships/ctrlProp" Target="../ctrlProps/ctrlProp445.xml"/><Relationship Id="rId55" Type="http://schemas.openxmlformats.org/officeDocument/2006/relationships/ctrlProp" Target="../ctrlProps/ctrlProp450.xml"/><Relationship Id="rId76" Type="http://schemas.openxmlformats.org/officeDocument/2006/relationships/ctrlProp" Target="../ctrlProps/ctrlProp471.xml"/><Relationship Id="rId97" Type="http://schemas.openxmlformats.org/officeDocument/2006/relationships/ctrlProp" Target="../ctrlProps/ctrlProp492.xml"/><Relationship Id="rId104" Type="http://schemas.openxmlformats.org/officeDocument/2006/relationships/ctrlProp" Target="../ctrlProps/ctrlProp499.xml"/><Relationship Id="rId120" Type="http://schemas.openxmlformats.org/officeDocument/2006/relationships/ctrlProp" Target="../ctrlProps/ctrlProp515.xml"/><Relationship Id="rId125" Type="http://schemas.openxmlformats.org/officeDocument/2006/relationships/ctrlProp" Target="../ctrlProps/ctrlProp520.xml"/><Relationship Id="rId141" Type="http://schemas.openxmlformats.org/officeDocument/2006/relationships/ctrlProp" Target="../ctrlProps/ctrlProp536.xml"/><Relationship Id="rId146" Type="http://schemas.openxmlformats.org/officeDocument/2006/relationships/ctrlProp" Target="../ctrlProps/ctrlProp541.xml"/><Relationship Id="rId167" Type="http://schemas.openxmlformats.org/officeDocument/2006/relationships/ctrlProp" Target="../ctrlProps/ctrlProp562.xml"/><Relationship Id="rId188" Type="http://schemas.openxmlformats.org/officeDocument/2006/relationships/ctrlProp" Target="../ctrlProps/ctrlProp583.xml"/><Relationship Id="rId7" Type="http://schemas.openxmlformats.org/officeDocument/2006/relationships/ctrlProp" Target="../ctrlProps/ctrlProp402.xml"/><Relationship Id="rId71" Type="http://schemas.openxmlformats.org/officeDocument/2006/relationships/ctrlProp" Target="../ctrlProps/ctrlProp466.xml"/><Relationship Id="rId92" Type="http://schemas.openxmlformats.org/officeDocument/2006/relationships/ctrlProp" Target="../ctrlProps/ctrlProp487.xml"/><Relationship Id="rId162" Type="http://schemas.openxmlformats.org/officeDocument/2006/relationships/ctrlProp" Target="../ctrlProps/ctrlProp557.xml"/><Relationship Id="rId183" Type="http://schemas.openxmlformats.org/officeDocument/2006/relationships/ctrlProp" Target="../ctrlProps/ctrlProp578.xml"/><Relationship Id="rId213" Type="http://schemas.openxmlformats.org/officeDocument/2006/relationships/ctrlProp" Target="../ctrlProps/ctrlProp608.xml"/><Relationship Id="rId218" Type="http://schemas.openxmlformats.org/officeDocument/2006/relationships/ctrlProp" Target="../ctrlProps/ctrlProp613.xml"/><Relationship Id="rId234" Type="http://schemas.openxmlformats.org/officeDocument/2006/relationships/ctrlProp" Target="../ctrlProps/ctrlProp629.xml"/><Relationship Id="rId239" Type="http://schemas.openxmlformats.org/officeDocument/2006/relationships/ctrlProp" Target="../ctrlProps/ctrlProp634.xml"/><Relationship Id="rId29" Type="http://schemas.openxmlformats.org/officeDocument/2006/relationships/ctrlProp" Target="../ctrlProps/ctrlProp424.xml"/><Relationship Id="rId250" Type="http://schemas.openxmlformats.org/officeDocument/2006/relationships/ctrlProp" Target="../ctrlProps/ctrlProp645.xml"/><Relationship Id="rId255" Type="http://schemas.openxmlformats.org/officeDocument/2006/relationships/ctrlProp" Target="../ctrlProps/ctrlProp650.xml"/><Relationship Id="rId24" Type="http://schemas.openxmlformats.org/officeDocument/2006/relationships/ctrlProp" Target="../ctrlProps/ctrlProp419.xml"/><Relationship Id="rId40" Type="http://schemas.openxmlformats.org/officeDocument/2006/relationships/ctrlProp" Target="../ctrlProps/ctrlProp435.xml"/><Relationship Id="rId45" Type="http://schemas.openxmlformats.org/officeDocument/2006/relationships/ctrlProp" Target="../ctrlProps/ctrlProp440.xml"/><Relationship Id="rId66" Type="http://schemas.openxmlformats.org/officeDocument/2006/relationships/ctrlProp" Target="../ctrlProps/ctrlProp461.xml"/><Relationship Id="rId87" Type="http://schemas.openxmlformats.org/officeDocument/2006/relationships/ctrlProp" Target="../ctrlProps/ctrlProp482.xml"/><Relationship Id="rId110" Type="http://schemas.openxmlformats.org/officeDocument/2006/relationships/ctrlProp" Target="../ctrlProps/ctrlProp505.xml"/><Relationship Id="rId115" Type="http://schemas.openxmlformats.org/officeDocument/2006/relationships/ctrlProp" Target="../ctrlProps/ctrlProp510.xml"/><Relationship Id="rId131" Type="http://schemas.openxmlformats.org/officeDocument/2006/relationships/ctrlProp" Target="../ctrlProps/ctrlProp526.xml"/><Relationship Id="rId136" Type="http://schemas.openxmlformats.org/officeDocument/2006/relationships/ctrlProp" Target="../ctrlProps/ctrlProp531.xml"/><Relationship Id="rId157" Type="http://schemas.openxmlformats.org/officeDocument/2006/relationships/ctrlProp" Target="../ctrlProps/ctrlProp552.xml"/><Relationship Id="rId178" Type="http://schemas.openxmlformats.org/officeDocument/2006/relationships/ctrlProp" Target="../ctrlProps/ctrlProp573.xml"/><Relationship Id="rId61" Type="http://schemas.openxmlformats.org/officeDocument/2006/relationships/ctrlProp" Target="../ctrlProps/ctrlProp456.xml"/><Relationship Id="rId82" Type="http://schemas.openxmlformats.org/officeDocument/2006/relationships/ctrlProp" Target="../ctrlProps/ctrlProp477.xml"/><Relationship Id="rId152" Type="http://schemas.openxmlformats.org/officeDocument/2006/relationships/ctrlProp" Target="../ctrlProps/ctrlProp547.xml"/><Relationship Id="rId173" Type="http://schemas.openxmlformats.org/officeDocument/2006/relationships/ctrlProp" Target="../ctrlProps/ctrlProp568.xml"/><Relationship Id="rId194" Type="http://schemas.openxmlformats.org/officeDocument/2006/relationships/ctrlProp" Target="../ctrlProps/ctrlProp589.xml"/><Relationship Id="rId199" Type="http://schemas.openxmlformats.org/officeDocument/2006/relationships/ctrlProp" Target="../ctrlProps/ctrlProp594.xml"/><Relationship Id="rId203" Type="http://schemas.openxmlformats.org/officeDocument/2006/relationships/ctrlProp" Target="../ctrlProps/ctrlProp598.xml"/><Relationship Id="rId208" Type="http://schemas.openxmlformats.org/officeDocument/2006/relationships/ctrlProp" Target="../ctrlProps/ctrlProp603.xml"/><Relationship Id="rId229" Type="http://schemas.openxmlformats.org/officeDocument/2006/relationships/ctrlProp" Target="../ctrlProps/ctrlProp624.xml"/><Relationship Id="rId19" Type="http://schemas.openxmlformats.org/officeDocument/2006/relationships/ctrlProp" Target="../ctrlProps/ctrlProp414.xml"/><Relationship Id="rId224" Type="http://schemas.openxmlformats.org/officeDocument/2006/relationships/ctrlProp" Target="../ctrlProps/ctrlProp619.xml"/><Relationship Id="rId240" Type="http://schemas.openxmlformats.org/officeDocument/2006/relationships/ctrlProp" Target="../ctrlProps/ctrlProp635.xml"/><Relationship Id="rId245" Type="http://schemas.openxmlformats.org/officeDocument/2006/relationships/ctrlProp" Target="../ctrlProps/ctrlProp640.xml"/><Relationship Id="rId261" Type="http://schemas.openxmlformats.org/officeDocument/2006/relationships/ctrlProp" Target="../ctrlProps/ctrlProp656.xml"/><Relationship Id="rId14" Type="http://schemas.openxmlformats.org/officeDocument/2006/relationships/ctrlProp" Target="../ctrlProps/ctrlProp409.xml"/><Relationship Id="rId30" Type="http://schemas.openxmlformats.org/officeDocument/2006/relationships/ctrlProp" Target="../ctrlProps/ctrlProp425.xml"/><Relationship Id="rId35" Type="http://schemas.openxmlformats.org/officeDocument/2006/relationships/ctrlProp" Target="../ctrlProps/ctrlProp430.xml"/><Relationship Id="rId56" Type="http://schemas.openxmlformats.org/officeDocument/2006/relationships/ctrlProp" Target="../ctrlProps/ctrlProp451.xml"/><Relationship Id="rId77" Type="http://schemas.openxmlformats.org/officeDocument/2006/relationships/ctrlProp" Target="../ctrlProps/ctrlProp472.xml"/><Relationship Id="rId100" Type="http://schemas.openxmlformats.org/officeDocument/2006/relationships/ctrlProp" Target="../ctrlProps/ctrlProp495.xml"/><Relationship Id="rId105" Type="http://schemas.openxmlformats.org/officeDocument/2006/relationships/ctrlProp" Target="../ctrlProps/ctrlProp500.xml"/><Relationship Id="rId126" Type="http://schemas.openxmlformats.org/officeDocument/2006/relationships/ctrlProp" Target="../ctrlProps/ctrlProp521.xml"/><Relationship Id="rId147" Type="http://schemas.openxmlformats.org/officeDocument/2006/relationships/ctrlProp" Target="../ctrlProps/ctrlProp542.xml"/><Relationship Id="rId168" Type="http://schemas.openxmlformats.org/officeDocument/2006/relationships/ctrlProp" Target="../ctrlProps/ctrlProp563.xml"/><Relationship Id="rId8" Type="http://schemas.openxmlformats.org/officeDocument/2006/relationships/ctrlProp" Target="../ctrlProps/ctrlProp403.xml"/><Relationship Id="rId51" Type="http://schemas.openxmlformats.org/officeDocument/2006/relationships/ctrlProp" Target="../ctrlProps/ctrlProp446.xml"/><Relationship Id="rId72" Type="http://schemas.openxmlformats.org/officeDocument/2006/relationships/ctrlProp" Target="../ctrlProps/ctrlProp467.xml"/><Relationship Id="rId93" Type="http://schemas.openxmlformats.org/officeDocument/2006/relationships/ctrlProp" Target="../ctrlProps/ctrlProp488.xml"/><Relationship Id="rId98" Type="http://schemas.openxmlformats.org/officeDocument/2006/relationships/ctrlProp" Target="../ctrlProps/ctrlProp493.xml"/><Relationship Id="rId121" Type="http://schemas.openxmlformats.org/officeDocument/2006/relationships/ctrlProp" Target="../ctrlProps/ctrlProp516.xml"/><Relationship Id="rId142" Type="http://schemas.openxmlformats.org/officeDocument/2006/relationships/ctrlProp" Target="../ctrlProps/ctrlProp537.xml"/><Relationship Id="rId163" Type="http://schemas.openxmlformats.org/officeDocument/2006/relationships/ctrlProp" Target="../ctrlProps/ctrlProp558.xml"/><Relationship Id="rId184" Type="http://schemas.openxmlformats.org/officeDocument/2006/relationships/ctrlProp" Target="../ctrlProps/ctrlProp579.xml"/><Relationship Id="rId189" Type="http://schemas.openxmlformats.org/officeDocument/2006/relationships/ctrlProp" Target="../ctrlProps/ctrlProp584.xml"/><Relationship Id="rId219" Type="http://schemas.openxmlformats.org/officeDocument/2006/relationships/ctrlProp" Target="../ctrlProps/ctrlProp614.xml"/><Relationship Id="rId214" Type="http://schemas.openxmlformats.org/officeDocument/2006/relationships/ctrlProp" Target="../ctrlProps/ctrlProp609.xml"/><Relationship Id="rId230" Type="http://schemas.openxmlformats.org/officeDocument/2006/relationships/ctrlProp" Target="../ctrlProps/ctrlProp625.xml"/><Relationship Id="rId235" Type="http://schemas.openxmlformats.org/officeDocument/2006/relationships/ctrlProp" Target="../ctrlProps/ctrlProp630.xml"/><Relationship Id="rId251" Type="http://schemas.openxmlformats.org/officeDocument/2006/relationships/ctrlProp" Target="../ctrlProps/ctrlProp646.xml"/><Relationship Id="rId256" Type="http://schemas.openxmlformats.org/officeDocument/2006/relationships/ctrlProp" Target="../ctrlProps/ctrlProp651.xml"/><Relationship Id="rId25" Type="http://schemas.openxmlformats.org/officeDocument/2006/relationships/ctrlProp" Target="../ctrlProps/ctrlProp420.xml"/><Relationship Id="rId46" Type="http://schemas.openxmlformats.org/officeDocument/2006/relationships/ctrlProp" Target="../ctrlProps/ctrlProp441.xml"/><Relationship Id="rId67" Type="http://schemas.openxmlformats.org/officeDocument/2006/relationships/ctrlProp" Target="../ctrlProps/ctrlProp462.xml"/><Relationship Id="rId116" Type="http://schemas.openxmlformats.org/officeDocument/2006/relationships/ctrlProp" Target="../ctrlProps/ctrlProp511.xml"/><Relationship Id="rId137" Type="http://schemas.openxmlformats.org/officeDocument/2006/relationships/ctrlProp" Target="../ctrlProps/ctrlProp532.xml"/><Relationship Id="rId158" Type="http://schemas.openxmlformats.org/officeDocument/2006/relationships/ctrlProp" Target="../ctrlProps/ctrlProp553.xml"/><Relationship Id="rId20" Type="http://schemas.openxmlformats.org/officeDocument/2006/relationships/ctrlProp" Target="../ctrlProps/ctrlProp415.xml"/><Relationship Id="rId41" Type="http://schemas.openxmlformats.org/officeDocument/2006/relationships/ctrlProp" Target="../ctrlProps/ctrlProp436.xml"/><Relationship Id="rId62" Type="http://schemas.openxmlformats.org/officeDocument/2006/relationships/ctrlProp" Target="../ctrlProps/ctrlProp457.xml"/><Relationship Id="rId83" Type="http://schemas.openxmlformats.org/officeDocument/2006/relationships/ctrlProp" Target="../ctrlProps/ctrlProp478.xml"/><Relationship Id="rId88" Type="http://schemas.openxmlformats.org/officeDocument/2006/relationships/ctrlProp" Target="../ctrlProps/ctrlProp483.xml"/><Relationship Id="rId111" Type="http://schemas.openxmlformats.org/officeDocument/2006/relationships/ctrlProp" Target="../ctrlProps/ctrlProp506.xml"/><Relationship Id="rId132" Type="http://schemas.openxmlformats.org/officeDocument/2006/relationships/ctrlProp" Target="../ctrlProps/ctrlProp527.xml"/><Relationship Id="rId153" Type="http://schemas.openxmlformats.org/officeDocument/2006/relationships/ctrlProp" Target="../ctrlProps/ctrlProp548.xml"/><Relationship Id="rId174" Type="http://schemas.openxmlformats.org/officeDocument/2006/relationships/ctrlProp" Target="../ctrlProps/ctrlProp569.xml"/><Relationship Id="rId179" Type="http://schemas.openxmlformats.org/officeDocument/2006/relationships/ctrlProp" Target="../ctrlProps/ctrlProp574.xml"/><Relationship Id="rId195" Type="http://schemas.openxmlformats.org/officeDocument/2006/relationships/ctrlProp" Target="../ctrlProps/ctrlProp590.xml"/><Relationship Id="rId209" Type="http://schemas.openxmlformats.org/officeDocument/2006/relationships/ctrlProp" Target="../ctrlProps/ctrlProp604.xml"/><Relationship Id="rId190" Type="http://schemas.openxmlformats.org/officeDocument/2006/relationships/ctrlProp" Target="../ctrlProps/ctrlProp585.xml"/><Relationship Id="rId204" Type="http://schemas.openxmlformats.org/officeDocument/2006/relationships/ctrlProp" Target="../ctrlProps/ctrlProp599.xml"/><Relationship Id="rId220" Type="http://schemas.openxmlformats.org/officeDocument/2006/relationships/ctrlProp" Target="../ctrlProps/ctrlProp615.xml"/><Relationship Id="rId225" Type="http://schemas.openxmlformats.org/officeDocument/2006/relationships/ctrlProp" Target="../ctrlProps/ctrlProp620.xml"/><Relationship Id="rId241" Type="http://schemas.openxmlformats.org/officeDocument/2006/relationships/ctrlProp" Target="../ctrlProps/ctrlProp636.xml"/><Relationship Id="rId246" Type="http://schemas.openxmlformats.org/officeDocument/2006/relationships/ctrlProp" Target="../ctrlProps/ctrlProp641.xml"/><Relationship Id="rId15" Type="http://schemas.openxmlformats.org/officeDocument/2006/relationships/ctrlProp" Target="../ctrlProps/ctrlProp410.xml"/><Relationship Id="rId36" Type="http://schemas.openxmlformats.org/officeDocument/2006/relationships/ctrlProp" Target="../ctrlProps/ctrlProp431.xml"/><Relationship Id="rId57" Type="http://schemas.openxmlformats.org/officeDocument/2006/relationships/ctrlProp" Target="../ctrlProps/ctrlProp452.xml"/><Relationship Id="rId106" Type="http://schemas.openxmlformats.org/officeDocument/2006/relationships/ctrlProp" Target="../ctrlProps/ctrlProp501.xml"/><Relationship Id="rId127" Type="http://schemas.openxmlformats.org/officeDocument/2006/relationships/ctrlProp" Target="../ctrlProps/ctrlProp522.xml"/><Relationship Id="rId262" Type="http://schemas.openxmlformats.org/officeDocument/2006/relationships/ctrlProp" Target="../ctrlProps/ctrlProp657.xml"/><Relationship Id="rId10" Type="http://schemas.openxmlformats.org/officeDocument/2006/relationships/ctrlProp" Target="../ctrlProps/ctrlProp405.xml"/><Relationship Id="rId31" Type="http://schemas.openxmlformats.org/officeDocument/2006/relationships/ctrlProp" Target="../ctrlProps/ctrlProp426.xml"/><Relationship Id="rId52" Type="http://schemas.openxmlformats.org/officeDocument/2006/relationships/ctrlProp" Target="../ctrlProps/ctrlProp447.xml"/><Relationship Id="rId73" Type="http://schemas.openxmlformats.org/officeDocument/2006/relationships/ctrlProp" Target="../ctrlProps/ctrlProp468.xml"/><Relationship Id="rId78" Type="http://schemas.openxmlformats.org/officeDocument/2006/relationships/ctrlProp" Target="../ctrlProps/ctrlProp473.xml"/><Relationship Id="rId94" Type="http://schemas.openxmlformats.org/officeDocument/2006/relationships/ctrlProp" Target="../ctrlProps/ctrlProp489.xml"/><Relationship Id="rId99" Type="http://schemas.openxmlformats.org/officeDocument/2006/relationships/ctrlProp" Target="../ctrlProps/ctrlProp494.xml"/><Relationship Id="rId101" Type="http://schemas.openxmlformats.org/officeDocument/2006/relationships/ctrlProp" Target="../ctrlProps/ctrlProp496.xml"/><Relationship Id="rId122" Type="http://schemas.openxmlformats.org/officeDocument/2006/relationships/ctrlProp" Target="../ctrlProps/ctrlProp517.xml"/><Relationship Id="rId143" Type="http://schemas.openxmlformats.org/officeDocument/2006/relationships/ctrlProp" Target="../ctrlProps/ctrlProp538.xml"/><Relationship Id="rId148" Type="http://schemas.openxmlformats.org/officeDocument/2006/relationships/ctrlProp" Target="../ctrlProps/ctrlProp543.xml"/><Relationship Id="rId164" Type="http://schemas.openxmlformats.org/officeDocument/2006/relationships/ctrlProp" Target="../ctrlProps/ctrlProp559.xml"/><Relationship Id="rId169" Type="http://schemas.openxmlformats.org/officeDocument/2006/relationships/ctrlProp" Target="../ctrlProps/ctrlProp564.xml"/><Relationship Id="rId185" Type="http://schemas.openxmlformats.org/officeDocument/2006/relationships/ctrlProp" Target="../ctrlProps/ctrlProp580.xml"/><Relationship Id="rId4" Type="http://schemas.openxmlformats.org/officeDocument/2006/relationships/ctrlProp" Target="../ctrlProps/ctrlProp399.xml"/><Relationship Id="rId9" Type="http://schemas.openxmlformats.org/officeDocument/2006/relationships/ctrlProp" Target="../ctrlProps/ctrlProp404.xml"/><Relationship Id="rId180" Type="http://schemas.openxmlformats.org/officeDocument/2006/relationships/ctrlProp" Target="../ctrlProps/ctrlProp575.xml"/><Relationship Id="rId210" Type="http://schemas.openxmlformats.org/officeDocument/2006/relationships/ctrlProp" Target="../ctrlProps/ctrlProp605.xml"/><Relationship Id="rId215" Type="http://schemas.openxmlformats.org/officeDocument/2006/relationships/ctrlProp" Target="../ctrlProps/ctrlProp610.xml"/><Relationship Id="rId236" Type="http://schemas.openxmlformats.org/officeDocument/2006/relationships/ctrlProp" Target="../ctrlProps/ctrlProp631.xml"/><Relationship Id="rId257" Type="http://schemas.openxmlformats.org/officeDocument/2006/relationships/ctrlProp" Target="../ctrlProps/ctrlProp652.xml"/><Relationship Id="rId26" Type="http://schemas.openxmlformats.org/officeDocument/2006/relationships/ctrlProp" Target="../ctrlProps/ctrlProp421.xml"/><Relationship Id="rId231" Type="http://schemas.openxmlformats.org/officeDocument/2006/relationships/ctrlProp" Target="../ctrlProps/ctrlProp626.xml"/><Relationship Id="rId252" Type="http://schemas.openxmlformats.org/officeDocument/2006/relationships/ctrlProp" Target="../ctrlProps/ctrlProp647.xml"/><Relationship Id="rId47" Type="http://schemas.openxmlformats.org/officeDocument/2006/relationships/ctrlProp" Target="../ctrlProps/ctrlProp442.xml"/><Relationship Id="rId68" Type="http://schemas.openxmlformats.org/officeDocument/2006/relationships/ctrlProp" Target="../ctrlProps/ctrlProp463.xml"/><Relationship Id="rId89" Type="http://schemas.openxmlformats.org/officeDocument/2006/relationships/ctrlProp" Target="../ctrlProps/ctrlProp484.xml"/><Relationship Id="rId112" Type="http://schemas.openxmlformats.org/officeDocument/2006/relationships/ctrlProp" Target="../ctrlProps/ctrlProp507.xml"/><Relationship Id="rId133" Type="http://schemas.openxmlformats.org/officeDocument/2006/relationships/ctrlProp" Target="../ctrlProps/ctrlProp528.xml"/><Relationship Id="rId154" Type="http://schemas.openxmlformats.org/officeDocument/2006/relationships/ctrlProp" Target="../ctrlProps/ctrlProp549.xml"/><Relationship Id="rId175" Type="http://schemas.openxmlformats.org/officeDocument/2006/relationships/ctrlProp" Target="../ctrlProps/ctrlProp570.xml"/><Relationship Id="rId196" Type="http://schemas.openxmlformats.org/officeDocument/2006/relationships/ctrlProp" Target="../ctrlProps/ctrlProp591.xml"/><Relationship Id="rId200" Type="http://schemas.openxmlformats.org/officeDocument/2006/relationships/ctrlProp" Target="../ctrlProps/ctrlProp595.xml"/><Relationship Id="rId16" Type="http://schemas.openxmlformats.org/officeDocument/2006/relationships/ctrlProp" Target="../ctrlProps/ctrlProp411.xml"/><Relationship Id="rId221" Type="http://schemas.openxmlformats.org/officeDocument/2006/relationships/ctrlProp" Target="../ctrlProps/ctrlProp616.xml"/><Relationship Id="rId242" Type="http://schemas.openxmlformats.org/officeDocument/2006/relationships/ctrlProp" Target="../ctrlProps/ctrlProp637.xml"/><Relationship Id="rId263" Type="http://schemas.openxmlformats.org/officeDocument/2006/relationships/ctrlProp" Target="../ctrlProps/ctrlProp658.xml"/><Relationship Id="rId37" Type="http://schemas.openxmlformats.org/officeDocument/2006/relationships/ctrlProp" Target="../ctrlProps/ctrlProp432.xml"/><Relationship Id="rId58" Type="http://schemas.openxmlformats.org/officeDocument/2006/relationships/ctrlProp" Target="../ctrlProps/ctrlProp453.xml"/><Relationship Id="rId79" Type="http://schemas.openxmlformats.org/officeDocument/2006/relationships/ctrlProp" Target="../ctrlProps/ctrlProp474.xml"/><Relationship Id="rId102" Type="http://schemas.openxmlformats.org/officeDocument/2006/relationships/ctrlProp" Target="../ctrlProps/ctrlProp497.xml"/><Relationship Id="rId123" Type="http://schemas.openxmlformats.org/officeDocument/2006/relationships/ctrlProp" Target="../ctrlProps/ctrlProp518.xml"/><Relationship Id="rId144" Type="http://schemas.openxmlformats.org/officeDocument/2006/relationships/ctrlProp" Target="../ctrlProps/ctrlProp539.xml"/><Relationship Id="rId90" Type="http://schemas.openxmlformats.org/officeDocument/2006/relationships/ctrlProp" Target="../ctrlProps/ctrlProp485.xml"/><Relationship Id="rId165" Type="http://schemas.openxmlformats.org/officeDocument/2006/relationships/ctrlProp" Target="../ctrlProps/ctrlProp560.xml"/><Relationship Id="rId186" Type="http://schemas.openxmlformats.org/officeDocument/2006/relationships/ctrlProp" Target="../ctrlProps/ctrlProp581.xml"/><Relationship Id="rId211" Type="http://schemas.openxmlformats.org/officeDocument/2006/relationships/ctrlProp" Target="../ctrlProps/ctrlProp606.xml"/><Relationship Id="rId232" Type="http://schemas.openxmlformats.org/officeDocument/2006/relationships/ctrlProp" Target="../ctrlProps/ctrlProp627.xml"/><Relationship Id="rId253" Type="http://schemas.openxmlformats.org/officeDocument/2006/relationships/ctrlProp" Target="../ctrlProps/ctrlProp648.xml"/><Relationship Id="rId27" Type="http://schemas.openxmlformats.org/officeDocument/2006/relationships/ctrlProp" Target="../ctrlProps/ctrlProp422.xml"/><Relationship Id="rId48" Type="http://schemas.openxmlformats.org/officeDocument/2006/relationships/ctrlProp" Target="../ctrlProps/ctrlProp443.xml"/><Relationship Id="rId69" Type="http://schemas.openxmlformats.org/officeDocument/2006/relationships/ctrlProp" Target="../ctrlProps/ctrlProp464.xml"/><Relationship Id="rId113" Type="http://schemas.openxmlformats.org/officeDocument/2006/relationships/ctrlProp" Target="../ctrlProps/ctrlProp508.xml"/><Relationship Id="rId134" Type="http://schemas.openxmlformats.org/officeDocument/2006/relationships/ctrlProp" Target="../ctrlProps/ctrlProp529.xml"/><Relationship Id="rId80" Type="http://schemas.openxmlformats.org/officeDocument/2006/relationships/ctrlProp" Target="../ctrlProps/ctrlProp475.xml"/><Relationship Id="rId155" Type="http://schemas.openxmlformats.org/officeDocument/2006/relationships/ctrlProp" Target="../ctrlProps/ctrlProp550.xml"/><Relationship Id="rId176" Type="http://schemas.openxmlformats.org/officeDocument/2006/relationships/ctrlProp" Target="../ctrlProps/ctrlProp571.xml"/><Relationship Id="rId197" Type="http://schemas.openxmlformats.org/officeDocument/2006/relationships/ctrlProp" Target="../ctrlProps/ctrlProp592.xml"/><Relationship Id="rId201" Type="http://schemas.openxmlformats.org/officeDocument/2006/relationships/ctrlProp" Target="../ctrlProps/ctrlProp596.xml"/><Relationship Id="rId222" Type="http://schemas.openxmlformats.org/officeDocument/2006/relationships/ctrlProp" Target="../ctrlProps/ctrlProp617.xml"/><Relationship Id="rId243" Type="http://schemas.openxmlformats.org/officeDocument/2006/relationships/ctrlProp" Target="../ctrlProps/ctrlProp638.xml"/><Relationship Id="rId264" Type="http://schemas.openxmlformats.org/officeDocument/2006/relationships/ctrlProp" Target="../ctrlProps/ctrlProp659.xml"/><Relationship Id="rId17" Type="http://schemas.openxmlformats.org/officeDocument/2006/relationships/ctrlProp" Target="../ctrlProps/ctrlProp412.xml"/><Relationship Id="rId38" Type="http://schemas.openxmlformats.org/officeDocument/2006/relationships/ctrlProp" Target="../ctrlProps/ctrlProp433.xml"/><Relationship Id="rId59" Type="http://schemas.openxmlformats.org/officeDocument/2006/relationships/ctrlProp" Target="../ctrlProps/ctrlProp454.xml"/><Relationship Id="rId103" Type="http://schemas.openxmlformats.org/officeDocument/2006/relationships/ctrlProp" Target="../ctrlProps/ctrlProp498.xml"/><Relationship Id="rId124" Type="http://schemas.openxmlformats.org/officeDocument/2006/relationships/ctrlProp" Target="../ctrlProps/ctrlProp519.xml"/><Relationship Id="rId70" Type="http://schemas.openxmlformats.org/officeDocument/2006/relationships/ctrlProp" Target="../ctrlProps/ctrlProp465.xml"/><Relationship Id="rId91" Type="http://schemas.openxmlformats.org/officeDocument/2006/relationships/ctrlProp" Target="../ctrlProps/ctrlProp486.xml"/><Relationship Id="rId145" Type="http://schemas.openxmlformats.org/officeDocument/2006/relationships/ctrlProp" Target="../ctrlProps/ctrlProp540.xml"/><Relationship Id="rId166" Type="http://schemas.openxmlformats.org/officeDocument/2006/relationships/ctrlProp" Target="../ctrlProps/ctrlProp561.xml"/><Relationship Id="rId187" Type="http://schemas.openxmlformats.org/officeDocument/2006/relationships/ctrlProp" Target="../ctrlProps/ctrlProp582.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665.xml"/><Relationship Id="rId13" Type="http://schemas.openxmlformats.org/officeDocument/2006/relationships/ctrlProp" Target="../ctrlProps/ctrlProp670.xml"/><Relationship Id="rId18" Type="http://schemas.openxmlformats.org/officeDocument/2006/relationships/ctrlProp" Target="../ctrlProps/ctrlProp675.xml"/><Relationship Id="rId26" Type="http://schemas.openxmlformats.org/officeDocument/2006/relationships/ctrlProp" Target="../ctrlProps/ctrlProp683.xml"/><Relationship Id="rId39" Type="http://schemas.openxmlformats.org/officeDocument/2006/relationships/ctrlProp" Target="../ctrlProps/ctrlProp696.xml"/><Relationship Id="rId21" Type="http://schemas.openxmlformats.org/officeDocument/2006/relationships/ctrlProp" Target="../ctrlProps/ctrlProp678.xml"/><Relationship Id="rId34" Type="http://schemas.openxmlformats.org/officeDocument/2006/relationships/ctrlProp" Target="../ctrlProps/ctrlProp691.xml"/><Relationship Id="rId42" Type="http://schemas.openxmlformats.org/officeDocument/2006/relationships/ctrlProp" Target="../ctrlProps/ctrlProp699.xml"/><Relationship Id="rId7" Type="http://schemas.openxmlformats.org/officeDocument/2006/relationships/ctrlProp" Target="../ctrlProps/ctrlProp664.xml"/><Relationship Id="rId12" Type="http://schemas.openxmlformats.org/officeDocument/2006/relationships/ctrlProp" Target="../ctrlProps/ctrlProp669.xml"/><Relationship Id="rId17" Type="http://schemas.openxmlformats.org/officeDocument/2006/relationships/ctrlProp" Target="../ctrlProps/ctrlProp674.xml"/><Relationship Id="rId25" Type="http://schemas.openxmlformats.org/officeDocument/2006/relationships/ctrlProp" Target="../ctrlProps/ctrlProp682.xml"/><Relationship Id="rId33" Type="http://schemas.openxmlformats.org/officeDocument/2006/relationships/ctrlProp" Target="../ctrlProps/ctrlProp690.xml"/><Relationship Id="rId38" Type="http://schemas.openxmlformats.org/officeDocument/2006/relationships/ctrlProp" Target="../ctrlProps/ctrlProp695.xml"/><Relationship Id="rId16" Type="http://schemas.openxmlformats.org/officeDocument/2006/relationships/ctrlProp" Target="../ctrlProps/ctrlProp673.xml"/><Relationship Id="rId20" Type="http://schemas.openxmlformats.org/officeDocument/2006/relationships/ctrlProp" Target="../ctrlProps/ctrlProp677.xml"/><Relationship Id="rId29" Type="http://schemas.openxmlformats.org/officeDocument/2006/relationships/ctrlProp" Target="../ctrlProps/ctrlProp686.xml"/><Relationship Id="rId41" Type="http://schemas.openxmlformats.org/officeDocument/2006/relationships/ctrlProp" Target="../ctrlProps/ctrlProp698.xml"/><Relationship Id="rId1" Type="http://schemas.openxmlformats.org/officeDocument/2006/relationships/printerSettings" Target="../printerSettings/printerSettings9.bin"/><Relationship Id="rId6" Type="http://schemas.openxmlformats.org/officeDocument/2006/relationships/ctrlProp" Target="../ctrlProps/ctrlProp663.xml"/><Relationship Id="rId11" Type="http://schemas.openxmlformats.org/officeDocument/2006/relationships/ctrlProp" Target="../ctrlProps/ctrlProp668.xml"/><Relationship Id="rId24" Type="http://schemas.openxmlformats.org/officeDocument/2006/relationships/ctrlProp" Target="../ctrlProps/ctrlProp681.xml"/><Relationship Id="rId32" Type="http://schemas.openxmlformats.org/officeDocument/2006/relationships/ctrlProp" Target="../ctrlProps/ctrlProp689.xml"/><Relationship Id="rId37" Type="http://schemas.openxmlformats.org/officeDocument/2006/relationships/ctrlProp" Target="../ctrlProps/ctrlProp694.xml"/><Relationship Id="rId40" Type="http://schemas.openxmlformats.org/officeDocument/2006/relationships/ctrlProp" Target="../ctrlProps/ctrlProp697.xml"/><Relationship Id="rId5" Type="http://schemas.openxmlformats.org/officeDocument/2006/relationships/ctrlProp" Target="../ctrlProps/ctrlProp662.xml"/><Relationship Id="rId15" Type="http://schemas.openxmlformats.org/officeDocument/2006/relationships/ctrlProp" Target="../ctrlProps/ctrlProp672.xml"/><Relationship Id="rId23" Type="http://schemas.openxmlformats.org/officeDocument/2006/relationships/ctrlProp" Target="../ctrlProps/ctrlProp680.xml"/><Relationship Id="rId28" Type="http://schemas.openxmlformats.org/officeDocument/2006/relationships/ctrlProp" Target="../ctrlProps/ctrlProp685.xml"/><Relationship Id="rId36" Type="http://schemas.openxmlformats.org/officeDocument/2006/relationships/ctrlProp" Target="../ctrlProps/ctrlProp693.xml"/><Relationship Id="rId10" Type="http://schemas.openxmlformats.org/officeDocument/2006/relationships/ctrlProp" Target="../ctrlProps/ctrlProp667.xml"/><Relationship Id="rId19" Type="http://schemas.openxmlformats.org/officeDocument/2006/relationships/ctrlProp" Target="../ctrlProps/ctrlProp676.xml"/><Relationship Id="rId31" Type="http://schemas.openxmlformats.org/officeDocument/2006/relationships/ctrlProp" Target="../ctrlProps/ctrlProp688.xml"/><Relationship Id="rId4" Type="http://schemas.openxmlformats.org/officeDocument/2006/relationships/ctrlProp" Target="../ctrlProps/ctrlProp661.xml"/><Relationship Id="rId9" Type="http://schemas.openxmlformats.org/officeDocument/2006/relationships/ctrlProp" Target="../ctrlProps/ctrlProp666.xml"/><Relationship Id="rId14" Type="http://schemas.openxmlformats.org/officeDocument/2006/relationships/ctrlProp" Target="../ctrlProps/ctrlProp671.xml"/><Relationship Id="rId22" Type="http://schemas.openxmlformats.org/officeDocument/2006/relationships/ctrlProp" Target="../ctrlProps/ctrlProp679.xml"/><Relationship Id="rId27" Type="http://schemas.openxmlformats.org/officeDocument/2006/relationships/ctrlProp" Target="../ctrlProps/ctrlProp684.xml"/><Relationship Id="rId30" Type="http://schemas.openxmlformats.org/officeDocument/2006/relationships/ctrlProp" Target="../ctrlProps/ctrlProp687.xml"/><Relationship Id="rId35" Type="http://schemas.openxmlformats.org/officeDocument/2006/relationships/ctrlProp" Target="../ctrlProps/ctrlProp692.xml"/></Relationships>
</file>

<file path=xl/worksheets/_rels/sheet10.xml.rels><?xml version="1.0" encoding="UTF-8" standalone="yes"?>
<Relationships xmlns="http://schemas.openxmlformats.org/package/2006/relationships"><Relationship Id="rId117" Type="http://schemas.openxmlformats.org/officeDocument/2006/relationships/ctrlProp" Target="../ctrlProps/ctrlProp813.xml"/><Relationship Id="rId299" Type="http://schemas.openxmlformats.org/officeDocument/2006/relationships/ctrlProp" Target="../ctrlProps/ctrlProp995.xml"/><Relationship Id="rId21" Type="http://schemas.openxmlformats.org/officeDocument/2006/relationships/ctrlProp" Target="../ctrlProps/ctrlProp717.xml"/><Relationship Id="rId63" Type="http://schemas.openxmlformats.org/officeDocument/2006/relationships/ctrlProp" Target="../ctrlProps/ctrlProp759.xml"/><Relationship Id="rId159" Type="http://schemas.openxmlformats.org/officeDocument/2006/relationships/ctrlProp" Target="../ctrlProps/ctrlProp855.xml"/><Relationship Id="rId324" Type="http://schemas.openxmlformats.org/officeDocument/2006/relationships/ctrlProp" Target="../ctrlProps/ctrlProp1020.xml"/><Relationship Id="rId366" Type="http://schemas.openxmlformats.org/officeDocument/2006/relationships/ctrlProp" Target="../ctrlProps/ctrlProp1062.xml"/><Relationship Id="rId170" Type="http://schemas.openxmlformats.org/officeDocument/2006/relationships/ctrlProp" Target="../ctrlProps/ctrlProp866.xml"/><Relationship Id="rId191" Type="http://schemas.openxmlformats.org/officeDocument/2006/relationships/ctrlProp" Target="../ctrlProps/ctrlProp887.xml"/><Relationship Id="rId205" Type="http://schemas.openxmlformats.org/officeDocument/2006/relationships/ctrlProp" Target="../ctrlProps/ctrlProp901.xml"/><Relationship Id="rId226" Type="http://schemas.openxmlformats.org/officeDocument/2006/relationships/ctrlProp" Target="../ctrlProps/ctrlProp922.xml"/><Relationship Id="rId247" Type="http://schemas.openxmlformats.org/officeDocument/2006/relationships/ctrlProp" Target="../ctrlProps/ctrlProp943.xml"/><Relationship Id="rId107" Type="http://schemas.openxmlformats.org/officeDocument/2006/relationships/ctrlProp" Target="../ctrlProps/ctrlProp803.xml"/><Relationship Id="rId268" Type="http://schemas.openxmlformats.org/officeDocument/2006/relationships/ctrlProp" Target="../ctrlProps/ctrlProp964.xml"/><Relationship Id="rId289" Type="http://schemas.openxmlformats.org/officeDocument/2006/relationships/ctrlProp" Target="../ctrlProps/ctrlProp985.xml"/><Relationship Id="rId11" Type="http://schemas.openxmlformats.org/officeDocument/2006/relationships/ctrlProp" Target="../ctrlProps/ctrlProp707.xml"/><Relationship Id="rId32" Type="http://schemas.openxmlformats.org/officeDocument/2006/relationships/ctrlProp" Target="../ctrlProps/ctrlProp728.xml"/><Relationship Id="rId53" Type="http://schemas.openxmlformats.org/officeDocument/2006/relationships/ctrlProp" Target="../ctrlProps/ctrlProp749.xml"/><Relationship Id="rId74" Type="http://schemas.openxmlformats.org/officeDocument/2006/relationships/ctrlProp" Target="../ctrlProps/ctrlProp770.xml"/><Relationship Id="rId128" Type="http://schemas.openxmlformats.org/officeDocument/2006/relationships/ctrlProp" Target="../ctrlProps/ctrlProp824.xml"/><Relationship Id="rId149" Type="http://schemas.openxmlformats.org/officeDocument/2006/relationships/ctrlProp" Target="../ctrlProps/ctrlProp845.xml"/><Relationship Id="rId314" Type="http://schemas.openxmlformats.org/officeDocument/2006/relationships/ctrlProp" Target="../ctrlProps/ctrlProp1010.xml"/><Relationship Id="rId335" Type="http://schemas.openxmlformats.org/officeDocument/2006/relationships/ctrlProp" Target="../ctrlProps/ctrlProp1031.xml"/><Relationship Id="rId356" Type="http://schemas.openxmlformats.org/officeDocument/2006/relationships/ctrlProp" Target="../ctrlProps/ctrlProp1052.xml"/><Relationship Id="rId377" Type="http://schemas.openxmlformats.org/officeDocument/2006/relationships/ctrlProp" Target="../ctrlProps/ctrlProp1073.xml"/><Relationship Id="rId5" Type="http://schemas.openxmlformats.org/officeDocument/2006/relationships/ctrlProp" Target="../ctrlProps/ctrlProp701.xml"/><Relationship Id="rId95" Type="http://schemas.openxmlformats.org/officeDocument/2006/relationships/ctrlProp" Target="../ctrlProps/ctrlProp791.xml"/><Relationship Id="rId160" Type="http://schemas.openxmlformats.org/officeDocument/2006/relationships/ctrlProp" Target="../ctrlProps/ctrlProp856.xml"/><Relationship Id="rId181" Type="http://schemas.openxmlformats.org/officeDocument/2006/relationships/ctrlProp" Target="../ctrlProps/ctrlProp877.xml"/><Relationship Id="rId216" Type="http://schemas.openxmlformats.org/officeDocument/2006/relationships/ctrlProp" Target="../ctrlProps/ctrlProp912.xml"/><Relationship Id="rId237" Type="http://schemas.openxmlformats.org/officeDocument/2006/relationships/ctrlProp" Target="../ctrlProps/ctrlProp933.xml"/><Relationship Id="rId258" Type="http://schemas.openxmlformats.org/officeDocument/2006/relationships/ctrlProp" Target="../ctrlProps/ctrlProp954.xml"/><Relationship Id="rId279" Type="http://schemas.openxmlformats.org/officeDocument/2006/relationships/ctrlProp" Target="../ctrlProps/ctrlProp975.xml"/><Relationship Id="rId22" Type="http://schemas.openxmlformats.org/officeDocument/2006/relationships/ctrlProp" Target="../ctrlProps/ctrlProp718.xml"/><Relationship Id="rId43" Type="http://schemas.openxmlformats.org/officeDocument/2006/relationships/ctrlProp" Target="../ctrlProps/ctrlProp739.xml"/><Relationship Id="rId64" Type="http://schemas.openxmlformats.org/officeDocument/2006/relationships/ctrlProp" Target="../ctrlProps/ctrlProp760.xml"/><Relationship Id="rId118" Type="http://schemas.openxmlformats.org/officeDocument/2006/relationships/ctrlProp" Target="../ctrlProps/ctrlProp814.xml"/><Relationship Id="rId139" Type="http://schemas.openxmlformats.org/officeDocument/2006/relationships/ctrlProp" Target="../ctrlProps/ctrlProp835.xml"/><Relationship Id="rId290" Type="http://schemas.openxmlformats.org/officeDocument/2006/relationships/ctrlProp" Target="../ctrlProps/ctrlProp986.xml"/><Relationship Id="rId304" Type="http://schemas.openxmlformats.org/officeDocument/2006/relationships/ctrlProp" Target="../ctrlProps/ctrlProp1000.xml"/><Relationship Id="rId325" Type="http://schemas.openxmlformats.org/officeDocument/2006/relationships/ctrlProp" Target="../ctrlProps/ctrlProp1021.xml"/><Relationship Id="rId346" Type="http://schemas.openxmlformats.org/officeDocument/2006/relationships/ctrlProp" Target="../ctrlProps/ctrlProp1042.xml"/><Relationship Id="rId367" Type="http://schemas.openxmlformats.org/officeDocument/2006/relationships/ctrlProp" Target="../ctrlProps/ctrlProp1063.xml"/><Relationship Id="rId388" Type="http://schemas.openxmlformats.org/officeDocument/2006/relationships/ctrlProp" Target="../ctrlProps/ctrlProp1084.xml"/><Relationship Id="rId85" Type="http://schemas.openxmlformats.org/officeDocument/2006/relationships/ctrlProp" Target="../ctrlProps/ctrlProp781.xml"/><Relationship Id="rId150" Type="http://schemas.openxmlformats.org/officeDocument/2006/relationships/ctrlProp" Target="../ctrlProps/ctrlProp846.xml"/><Relationship Id="rId171" Type="http://schemas.openxmlformats.org/officeDocument/2006/relationships/ctrlProp" Target="../ctrlProps/ctrlProp867.xml"/><Relationship Id="rId192" Type="http://schemas.openxmlformats.org/officeDocument/2006/relationships/ctrlProp" Target="../ctrlProps/ctrlProp888.xml"/><Relationship Id="rId206" Type="http://schemas.openxmlformats.org/officeDocument/2006/relationships/ctrlProp" Target="../ctrlProps/ctrlProp902.xml"/><Relationship Id="rId227" Type="http://schemas.openxmlformats.org/officeDocument/2006/relationships/ctrlProp" Target="../ctrlProps/ctrlProp923.xml"/><Relationship Id="rId248" Type="http://schemas.openxmlformats.org/officeDocument/2006/relationships/ctrlProp" Target="../ctrlProps/ctrlProp944.xml"/><Relationship Id="rId269" Type="http://schemas.openxmlformats.org/officeDocument/2006/relationships/ctrlProp" Target="../ctrlProps/ctrlProp965.xml"/><Relationship Id="rId12" Type="http://schemas.openxmlformats.org/officeDocument/2006/relationships/ctrlProp" Target="../ctrlProps/ctrlProp708.xml"/><Relationship Id="rId33" Type="http://schemas.openxmlformats.org/officeDocument/2006/relationships/ctrlProp" Target="../ctrlProps/ctrlProp729.xml"/><Relationship Id="rId108" Type="http://schemas.openxmlformats.org/officeDocument/2006/relationships/ctrlProp" Target="../ctrlProps/ctrlProp804.xml"/><Relationship Id="rId129" Type="http://schemas.openxmlformats.org/officeDocument/2006/relationships/ctrlProp" Target="../ctrlProps/ctrlProp825.xml"/><Relationship Id="rId280" Type="http://schemas.openxmlformats.org/officeDocument/2006/relationships/ctrlProp" Target="../ctrlProps/ctrlProp976.xml"/><Relationship Id="rId315" Type="http://schemas.openxmlformats.org/officeDocument/2006/relationships/ctrlProp" Target="../ctrlProps/ctrlProp1011.xml"/><Relationship Id="rId336" Type="http://schemas.openxmlformats.org/officeDocument/2006/relationships/ctrlProp" Target="../ctrlProps/ctrlProp1032.xml"/><Relationship Id="rId357" Type="http://schemas.openxmlformats.org/officeDocument/2006/relationships/ctrlProp" Target="../ctrlProps/ctrlProp1053.xml"/><Relationship Id="rId54" Type="http://schemas.openxmlformats.org/officeDocument/2006/relationships/ctrlProp" Target="../ctrlProps/ctrlProp750.xml"/><Relationship Id="rId75" Type="http://schemas.openxmlformats.org/officeDocument/2006/relationships/ctrlProp" Target="../ctrlProps/ctrlProp771.xml"/><Relationship Id="rId96" Type="http://schemas.openxmlformats.org/officeDocument/2006/relationships/ctrlProp" Target="../ctrlProps/ctrlProp792.xml"/><Relationship Id="rId140" Type="http://schemas.openxmlformats.org/officeDocument/2006/relationships/ctrlProp" Target="../ctrlProps/ctrlProp836.xml"/><Relationship Id="rId161" Type="http://schemas.openxmlformats.org/officeDocument/2006/relationships/ctrlProp" Target="../ctrlProps/ctrlProp857.xml"/><Relationship Id="rId182" Type="http://schemas.openxmlformats.org/officeDocument/2006/relationships/ctrlProp" Target="../ctrlProps/ctrlProp878.xml"/><Relationship Id="rId217" Type="http://schemas.openxmlformats.org/officeDocument/2006/relationships/ctrlProp" Target="../ctrlProps/ctrlProp913.xml"/><Relationship Id="rId378" Type="http://schemas.openxmlformats.org/officeDocument/2006/relationships/ctrlProp" Target="../ctrlProps/ctrlProp1074.xml"/><Relationship Id="rId6" Type="http://schemas.openxmlformats.org/officeDocument/2006/relationships/ctrlProp" Target="../ctrlProps/ctrlProp702.xml"/><Relationship Id="rId238" Type="http://schemas.openxmlformats.org/officeDocument/2006/relationships/ctrlProp" Target="../ctrlProps/ctrlProp934.xml"/><Relationship Id="rId259" Type="http://schemas.openxmlformats.org/officeDocument/2006/relationships/ctrlProp" Target="../ctrlProps/ctrlProp955.xml"/><Relationship Id="rId23" Type="http://schemas.openxmlformats.org/officeDocument/2006/relationships/ctrlProp" Target="../ctrlProps/ctrlProp719.xml"/><Relationship Id="rId119" Type="http://schemas.openxmlformats.org/officeDocument/2006/relationships/ctrlProp" Target="../ctrlProps/ctrlProp815.xml"/><Relationship Id="rId270" Type="http://schemas.openxmlformats.org/officeDocument/2006/relationships/ctrlProp" Target="../ctrlProps/ctrlProp966.xml"/><Relationship Id="rId291" Type="http://schemas.openxmlformats.org/officeDocument/2006/relationships/ctrlProp" Target="../ctrlProps/ctrlProp987.xml"/><Relationship Id="rId305" Type="http://schemas.openxmlformats.org/officeDocument/2006/relationships/ctrlProp" Target="../ctrlProps/ctrlProp1001.xml"/><Relationship Id="rId326" Type="http://schemas.openxmlformats.org/officeDocument/2006/relationships/ctrlProp" Target="../ctrlProps/ctrlProp1022.xml"/><Relationship Id="rId347" Type="http://schemas.openxmlformats.org/officeDocument/2006/relationships/ctrlProp" Target="../ctrlProps/ctrlProp1043.xml"/><Relationship Id="rId44" Type="http://schemas.openxmlformats.org/officeDocument/2006/relationships/ctrlProp" Target="../ctrlProps/ctrlProp740.xml"/><Relationship Id="rId65" Type="http://schemas.openxmlformats.org/officeDocument/2006/relationships/ctrlProp" Target="../ctrlProps/ctrlProp761.xml"/><Relationship Id="rId86" Type="http://schemas.openxmlformats.org/officeDocument/2006/relationships/ctrlProp" Target="../ctrlProps/ctrlProp782.xml"/><Relationship Id="rId130" Type="http://schemas.openxmlformats.org/officeDocument/2006/relationships/ctrlProp" Target="../ctrlProps/ctrlProp826.xml"/><Relationship Id="rId151" Type="http://schemas.openxmlformats.org/officeDocument/2006/relationships/ctrlProp" Target="../ctrlProps/ctrlProp847.xml"/><Relationship Id="rId368" Type="http://schemas.openxmlformats.org/officeDocument/2006/relationships/ctrlProp" Target="../ctrlProps/ctrlProp1064.xml"/><Relationship Id="rId389" Type="http://schemas.openxmlformats.org/officeDocument/2006/relationships/ctrlProp" Target="../ctrlProps/ctrlProp1085.xml"/><Relationship Id="rId172" Type="http://schemas.openxmlformats.org/officeDocument/2006/relationships/ctrlProp" Target="../ctrlProps/ctrlProp868.xml"/><Relationship Id="rId193" Type="http://schemas.openxmlformats.org/officeDocument/2006/relationships/ctrlProp" Target="../ctrlProps/ctrlProp889.xml"/><Relationship Id="rId207" Type="http://schemas.openxmlformats.org/officeDocument/2006/relationships/ctrlProp" Target="../ctrlProps/ctrlProp903.xml"/><Relationship Id="rId228" Type="http://schemas.openxmlformats.org/officeDocument/2006/relationships/ctrlProp" Target="../ctrlProps/ctrlProp924.xml"/><Relationship Id="rId249" Type="http://schemas.openxmlformats.org/officeDocument/2006/relationships/ctrlProp" Target="../ctrlProps/ctrlProp945.xml"/><Relationship Id="rId13" Type="http://schemas.openxmlformats.org/officeDocument/2006/relationships/ctrlProp" Target="../ctrlProps/ctrlProp709.xml"/><Relationship Id="rId109" Type="http://schemas.openxmlformats.org/officeDocument/2006/relationships/ctrlProp" Target="../ctrlProps/ctrlProp805.xml"/><Relationship Id="rId260" Type="http://schemas.openxmlformats.org/officeDocument/2006/relationships/ctrlProp" Target="../ctrlProps/ctrlProp956.xml"/><Relationship Id="rId281" Type="http://schemas.openxmlformats.org/officeDocument/2006/relationships/ctrlProp" Target="../ctrlProps/ctrlProp977.xml"/><Relationship Id="rId316" Type="http://schemas.openxmlformats.org/officeDocument/2006/relationships/ctrlProp" Target="../ctrlProps/ctrlProp1012.xml"/><Relationship Id="rId337" Type="http://schemas.openxmlformats.org/officeDocument/2006/relationships/ctrlProp" Target="../ctrlProps/ctrlProp1033.xml"/><Relationship Id="rId34" Type="http://schemas.openxmlformats.org/officeDocument/2006/relationships/ctrlProp" Target="../ctrlProps/ctrlProp730.xml"/><Relationship Id="rId55" Type="http://schemas.openxmlformats.org/officeDocument/2006/relationships/ctrlProp" Target="../ctrlProps/ctrlProp751.xml"/><Relationship Id="rId76" Type="http://schemas.openxmlformats.org/officeDocument/2006/relationships/ctrlProp" Target="../ctrlProps/ctrlProp772.xml"/><Relationship Id="rId97" Type="http://schemas.openxmlformats.org/officeDocument/2006/relationships/ctrlProp" Target="../ctrlProps/ctrlProp793.xml"/><Relationship Id="rId120" Type="http://schemas.openxmlformats.org/officeDocument/2006/relationships/ctrlProp" Target="../ctrlProps/ctrlProp816.xml"/><Relationship Id="rId141" Type="http://schemas.openxmlformats.org/officeDocument/2006/relationships/ctrlProp" Target="../ctrlProps/ctrlProp837.xml"/><Relationship Id="rId358" Type="http://schemas.openxmlformats.org/officeDocument/2006/relationships/ctrlProp" Target="../ctrlProps/ctrlProp1054.xml"/><Relationship Id="rId379" Type="http://schemas.openxmlformats.org/officeDocument/2006/relationships/ctrlProp" Target="../ctrlProps/ctrlProp1075.xml"/><Relationship Id="rId7" Type="http://schemas.openxmlformats.org/officeDocument/2006/relationships/ctrlProp" Target="../ctrlProps/ctrlProp703.xml"/><Relationship Id="rId162" Type="http://schemas.openxmlformats.org/officeDocument/2006/relationships/ctrlProp" Target="../ctrlProps/ctrlProp858.xml"/><Relationship Id="rId183" Type="http://schemas.openxmlformats.org/officeDocument/2006/relationships/ctrlProp" Target="../ctrlProps/ctrlProp879.xml"/><Relationship Id="rId218" Type="http://schemas.openxmlformats.org/officeDocument/2006/relationships/ctrlProp" Target="../ctrlProps/ctrlProp914.xml"/><Relationship Id="rId239" Type="http://schemas.openxmlformats.org/officeDocument/2006/relationships/ctrlProp" Target="../ctrlProps/ctrlProp935.xml"/><Relationship Id="rId390" Type="http://schemas.openxmlformats.org/officeDocument/2006/relationships/ctrlProp" Target="../ctrlProps/ctrlProp1086.xml"/><Relationship Id="rId250" Type="http://schemas.openxmlformats.org/officeDocument/2006/relationships/ctrlProp" Target="../ctrlProps/ctrlProp946.xml"/><Relationship Id="rId271" Type="http://schemas.openxmlformats.org/officeDocument/2006/relationships/ctrlProp" Target="../ctrlProps/ctrlProp967.xml"/><Relationship Id="rId292" Type="http://schemas.openxmlformats.org/officeDocument/2006/relationships/ctrlProp" Target="../ctrlProps/ctrlProp988.xml"/><Relationship Id="rId306" Type="http://schemas.openxmlformats.org/officeDocument/2006/relationships/ctrlProp" Target="../ctrlProps/ctrlProp1002.xml"/><Relationship Id="rId24" Type="http://schemas.openxmlformats.org/officeDocument/2006/relationships/ctrlProp" Target="../ctrlProps/ctrlProp720.xml"/><Relationship Id="rId45" Type="http://schemas.openxmlformats.org/officeDocument/2006/relationships/ctrlProp" Target="../ctrlProps/ctrlProp741.xml"/><Relationship Id="rId66" Type="http://schemas.openxmlformats.org/officeDocument/2006/relationships/ctrlProp" Target="../ctrlProps/ctrlProp762.xml"/><Relationship Id="rId87" Type="http://schemas.openxmlformats.org/officeDocument/2006/relationships/ctrlProp" Target="../ctrlProps/ctrlProp783.xml"/><Relationship Id="rId110" Type="http://schemas.openxmlformats.org/officeDocument/2006/relationships/ctrlProp" Target="../ctrlProps/ctrlProp806.xml"/><Relationship Id="rId131" Type="http://schemas.openxmlformats.org/officeDocument/2006/relationships/ctrlProp" Target="../ctrlProps/ctrlProp827.xml"/><Relationship Id="rId327" Type="http://schemas.openxmlformats.org/officeDocument/2006/relationships/ctrlProp" Target="../ctrlProps/ctrlProp1023.xml"/><Relationship Id="rId348" Type="http://schemas.openxmlformats.org/officeDocument/2006/relationships/ctrlProp" Target="../ctrlProps/ctrlProp1044.xml"/><Relationship Id="rId369" Type="http://schemas.openxmlformats.org/officeDocument/2006/relationships/ctrlProp" Target="../ctrlProps/ctrlProp1065.xml"/><Relationship Id="rId152" Type="http://schemas.openxmlformats.org/officeDocument/2006/relationships/ctrlProp" Target="../ctrlProps/ctrlProp848.xml"/><Relationship Id="rId173" Type="http://schemas.openxmlformats.org/officeDocument/2006/relationships/ctrlProp" Target="../ctrlProps/ctrlProp869.xml"/><Relationship Id="rId194" Type="http://schemas.openxmlformats.org/officeDocument/2006/relationships/ctrlProp" Target="../ctrlProps/ctrlProp890.xml"/><Relationship Id="rId208" Type="http://schemas.openxmlformats.org/officeDocument/2006/relationships/ctrlProp" Target="../ctrlProps/ctrlProp904.xml"/><Relationship Id="rId229" Type="http://schemas.openxmlformats.org/officeDocument/2006/relationships/ctrlProp" Target="../ctrlProps/ctrlProp925.xml"/><Relationship Id="rId380" Type="http://schemas.openxmlformats.org/officeDocument/2006/relationships/ctrlProp" Target="../ctrlProps/ctrlProp1076.xml"/><Relationship Id="rId240" Type="http://schemas.openxmlformats.org/officeDocument/2006/relationships/ctrlProp" Target="../ctrlProps/ctrlProp936.xml"/><Relationship Id="rId261" Type="http://schemas.openxmlformats.org/officeDocument/2006/relationships/ctrlProp" Target="../ctrlProps/ctrlProp957.xml"/><Relationship Id="rId14" Type="http://schemas.openxmlformats.org/officeDocument/2006/relationships/ctrlProp" Target="../ctrlProps/ctrlProp710.xml"/><Relationship Id="rId35" Type="http://schemas.openxmlformats.org/officeDocument/2006/relationships/ctrlProp" Target="../ctrlProps/ctrlProp731.xml"/><Relationship Id="rId56" Type="http://schemas.openxmlformats.org/officeDocument/2006/relationships/ctrlProp" Target="../ctrlProps/ctrlProp752.xml"/><Relationship Id="rId77" Type="http://schemas.openxmlformats.org/officeDocument/2006/relationships/ctrlProp" Target="../ctrlProps/ctrlProp773.xml"/><Relationship Id="rId100" Type="http://schemas.openxmlformats.org/officeDocument/2006/relationships/ctrlProp" Target="../ctrlProps/ctrlProp796.xml"/><Relationship Id="rId282" Type="http://schemas.openxmlformats.org/officeDocument/2006/relationships/ctrlProp" Target="../ctrlProps/ctrlProp978.xml"/><Relationship Id="rId317" Type="http://schemas.openxmlformats.org/officeDocument/2006/relationships/ctrlProp" Target="../ctrlProps/ctrlProp1013.xml"/><Relationship Id="rId338" Type="http://schemas.openxmlformats.org/officeDocument/2006/relationships/ctrlProp" Target="../ctrlProps/ctrlProp1034.xml"/><Relationship Id="rId359" Type="http://schemas.openxmlformats.org/officeDocument/2006/relationships/ctrlProp" Target="../ctrlProps/ctrlProp1055.xml"/><Relationship Id="rId8" Type="http://schemas.openxmlformats.org/officeDocument/2006/relationships/ctrlProp" Target="../ctrlProps/ctrlProp704.xml"/><Relationship Id="rId98" Type="http://schemas.openxmlformats.org/officeDocument/2006/relationships/ctrlProp" Target="../ctrlProps/ctrlProp794.xml"/><Relationship Id="rId121" Type="http://schemas.openxmlformats.org/officeDocument/2006/relationships/ctrlProp" Target="../ctrlProps/ctrlProp817.xml"/><Relationship Id="rId142" Type="http://schemas.openxmlformats.org/officeDocument/2006/relationships/ctrlProp" Target="../ctrlProps/ctrlProp838.xml"/><Relationship Id="rId163" Type="http://schemas.openxmlformats.org/officeDocument/2006/relationships/ctrlProp" Target="../ctrlProps/ctrlProp859.xml"/><Relationship Id="rId184" Type="http://schemas.openxmlformats.org/officeDocument/2006/relationships/ctrlProp" Target="../ctrlProps/ctrlProp880.xml"/><Relationship Id="rId219" Type="http://schemas.openxmlformats.org/officeDocument/2006/relationships/ctrlProp" Target="../ctrlProps/ctrlProp915.xml"/><Relationship Id="rId370" Type="http://schemas.openxmlformats.org/officeDocument/2006/relationships/ctrlProp" Target="../ctrlProps/ctrlProp1066.xml"/><Relationship Id="rId391" Type="http://schemas.openxmlformats.org/officeDocument/2006/relationships/ctrlProp" Target="../ctrlProps/ctrlProp1087.xml"/><Relationship Id="rId230" Type="http://schemas.openxmlformats.org/officeDocument/2006/relationships/ctrlProp" Target="../ctrlProps/ctrlProp926.xml"/><Relationship Id="rId251" Type="http://schemas.openxmlformats.org/officeDocument/2006/relationships/ctrlProp" Target="../ctrlProps/ctrlProp947.xml"/><Relationship Id="rId25" Type="http://schemas.openxmlformats.org/officeDocument/2006/relationships/ctrlProp" Target="../ctrlProps/ctrlProp721.xml"/><Relationship Id="rId46" Type="http://schemas.openxmlformats.org/officeDocument/2006/relationships/ctrlProp" Target="../ctrlProps/ctrlProp742.xml"/><Relationship Id="rId67" Type="http://schemas.openxmlformats.org/officeDocument/2006/relationships/ctrlProp" Target="../ctrlProps/ctrlProp763.xml"/><Relationship Id="rId272" Type="http://schemas.openxmlformats.org/officeDocument/2006/relationships/ctrlProp" Target="../ctrlProps/ctrlProp968.xml"/><Relationship Id="rId293" Type="http://schemas.openxmlformats.org/officeDocument/2006/relationships/ctrlProp" Target="../ctrlProps/ctrlProp989.xml"/><Relationship Id="rId307" Type="http://schemas.openxmlformats.org/officeDocument/2006/relationships/ctrlProp" Target="../ctrlProps/ctrlProp1003.xml"/><Relationship Id="rId328" Type="http://schemas.openxmlformats.org/officeDocument/2006/relationships/ctrlProp" Target="../ctrlProps/ctrlProp1024.xml"/><Relationship Id="rId349" Type="http://schemas.openxmlformats.org/officeDocument/2006/relationships/ctrlProp" Target="../ctrlProps/ctrlProp1045.xml"/><Relationship Id="rId88" Type="http://schemas.openxmlformats.org/officeDocument/2006/relationships/ctrlProp" Target="../ctrlProps/ctrlProp784.xml"/><Relationship Id="rId111" Type="http://schemas.openxmlformats.org/officeDocument/2006/relationships/ctrlProp" Target="../ctrlProps/ctrlProp807.xml"/><Relationship Id="rId132" Type="http://schemas.openxmlformats.org/officeDocument/2006/relationships/ctrlProp" Target="../ctrlProps/ctrlProp828.xml"/><Relationship Id="rId153" Type="http://schemas.openxmlformats.org/officeDocument/2006/relationships/ctrlProp" Target="../ctrlProps/ctrlProp849.xml"/><Relationship Id="rId174" Type="http://schemas.openxmlformats.org/officeDocument/2006/relationships/ctrlProp" Target="../ctrlProps/ctrlProp870.xml"/><Relationship Id="rId195" Type="http://schemas.openxmlformats.org/officeDocument/2006/relationships/ctrlProp" Target="../ctrlProps/ctrlProp891.xml"/><Relationship Id="rId209" Type="http://schemas.openxmlformats.org/officeDocument/2006/relationships/ctrlProp" Target="../ctrlProps/ctrlProp905.xml"/><Relationship Id="rId360" Type="http://schemas.openxmlformats.org/officeDocument/2006/relationships/ctrlProp" Target="../ctrlProps/ctrlProp1056.xml"/><Relationship Id="rId381" Type="http://schemas.openxmlformats.org/officeDocument/2006/relationships/ctrlProp" Target="../ctrlProps/ctrlProp1077.xml"/><Relationship Id="rId220" Type="http://schemas.openxmlformats.org/officeDocument/2006/relationships/ctrlProp" Target="../ctrlProps/ctrlProp916.xml"/><Relationship Id="rId241" Type="http://schemas.openxmlformats.org/officeDocument/2006/relationships/ctrlProp" Target="../ctrlProps/ctrlProp937.xml"/><Relationship Id="rId15" Type="http://schemas.openxmlformats.org/officeDocument/2006/relationships/ctrlProp" Target="../ctrlProps/ctrlProp711.xml"/><Relationship Id="rId36" Type="http://schemas.openxmlformats.org/officeDocument/2006/relationships/ctrlProp" Target="../ctrlProps/ctrlProp732.xml"/><Relationship Id="rId57" Type="http://schemas.openxmlformats.org/officeDocument/2006/relationships/ctrlProp" Target="../ctrlProps/ctrlProp753.xml"/><Relationship Id="rId262" Type="http://schemas.openxmlformats.org/officeDocument/2006/relationships/ctrlProp" Target="../ctrlProps/ctrlProp958.xml"/><Relationship Id="rId283" Type="http://schemas.openxmlformats.org/officeDocument/2006/relationships/ctrlProp" Target="../ctrlProps/ctrlProp979.xml"/><Relationship Id="rId318" Type="http://schemas.openxmlformats.org/officeDocument/2006/relationships/ctrlProp" Target="../ctrlProps/ctrlProp1014.xml"/><Relationship Id="rId339" Type="http://schemas.openxmlformats.org/officeDocument/2006/relationships/ctrlProp" Target="../ctrlProps/ctrlProp1035.xml"/><Relationship Id="rId78" Type="http://schemas.openxmlformats.org/officeDocument/2006/relationships/ctrlProp" Target="../ctrlProps/ctrlProp774.xml"/><Relationship Id="rId99" Type="http://schemas.openxmlformats.org/officeDocument/2006/relationships/ctrlProp" Target="../ctrlProps/ctrlProp795.xml"/><Relationship Id="rId101" Type="http://schemas.openxmlformats.org/officeDocument/2006/relationships/ctrlProp" Target="../ctrlProps/ctrlProp797.xml"/><Relationship Id="rId122" Type="http://schemas.openxmlformats.org/officeDocument/2006/relationships/ctrlProp" Target="../ctrlProps/ctrlProp818.xml"/><Relationship Id="rId143" Type="http://schemas.openxmlformats.org/officeDocument/2006/relationships/ctrlProp" Target="../ctrlProps/ctrlProp839.xml"/><Relationship Id="rId164" Type="http://schemas.openxmlformats.org/officeDocument/2006/relationships/ctrlProp" Target="../ctrlProps/ctrlProp860.xml"/><Relationship Id="rId185" Type="http://schemas.openxmlformats.org/officeDocument/2006/relationships/ctrlProp" Target="../ctrlProps/ctrlProp881.xml"/><Relationship Id="rId350" Type="http://schemas.openxmlformats.org/officeDocument/2006/relationships/ctrlProp" Target="../ctrlProps/ctrlProp1046.xml"/><Relationship Id="rId371" Type="http://schemas.openxmlformats.org/officeDocument/2006/relationships/ctrlProp" Target="../ctrlProps/ctrlProp1067.xml"/><Relationship Id="rId9" Type="http://schemas.openxmlformats.org/officeDocument/2006/relationships/ctrlProp" Target="../ctrlProps/ctrlProp705.xml"/><Relationship Id="rId210" Type="http://schemas.openxmlformats.org/officeDocument/2006/relationships/ctrlProp" Target="../ctrlProps/ctrlProp906.xml"/><Relationship Id="rId392" Type="http://schemas.openxmlformats.org/officeDocument/2006/relationships/ctrlProp" Target="../ctrlProps/ctrlProp1088.xml"/><Relationship Id="rId26" Type="http://schemas.openxmlformats.org/officeDocument/2006/relationships/ctrlProp" Target="../ctrlProps/ctrlProp722.xml"/><Relationship Id="rId231" Type="http://schemas.openxmlformats.org/officeDocument/2006/relationships/ctrlProp" Target="../ctrlProps/ctrlProp927.xml"/><Relationship Id="rId252" Type="http://schemas.openxmlformats.org/officeDocument/2006/relationships/ctrlProp" Target="../ctrlProps/ctrlProp948.xml"/><Relationship Id="rId273" Type="http://schemas.openxmlformats.org/officeDocument/2006/relationships/ctrlProp" Target="../ctrlProps/ctrlProp969.xml"/><Relationship Id="rId294" Type="http://schemas.openxmlformats.org/officeDocument/2006/relationships/ctrlProp" Target="../ctrlProps/ctrlProp990.xml"/><Relationship Id="rId308" Type="http://schemas.openxmlformats.org/officeDocument/2006/relationships/ctrlProp" Target="../ctrlProps/ctrlProp1004.xml"/><Relationship Id="rId329" Type="http://schemas.openxmlformats.org/officeDocument/2006/relationships/ctrlProp" Target="../ctrlProps/ctrlProp1025.xml"/><Relationship Id="rId47" Type="http://schemas.openxmlformats.org/officeDocument/2006/relationships/ctrlProp" Target="../ctrlProps/ctrlProp743.xml"/><Relationship Id="rId68" Type="http://schemas.openxmlformats.org/officeDocument/2006/relationships/ctrlProp" Target="../ctrlProps/ctrlProp764.xml"/><Relationship Id="rId89" Type="http://schemas.openxmlformats.org/officeDocument/2006/relationships/ctrlProp" Target="../ctrlProps/ctrlProp785.xml"/><Relationship Id="rId112" Type="http://schemas.openxmlformats.org/officeDocument/2006/relationships/ctrlProp" Target="../ctrlProps/ctrlProp808.xml"/><Relationship Id="rId133" Type="http://schemas.openxmlformats.org/officeDocument/2006/relationships/ctrlProp" Target="../ctrlProps/ctrlProp829.xml"/><Relationship Id="rId154" Type="http://schemas.openxmlformats.org/officeDocument/2006/relationships/ctrlProp" Target="../ctrlProps/ctrlProp850.xml"/><Relationship Id="rId175" Type="http://schemas.openxmlformats.org/officeDocument/2006/relationships/ctrlProp" Target="../ctrlProps/ctrlProp871.xml"/><Relationship Id="rId340" Type="http://schemas.openxmlformats.org/officeDocument/2006/relationships/ctrlProp" Target="../ctrlProps/ctrlProp1036.xml"/><Relationship Id="rId361" Type="http://schemas.openxmlformats.org/officeDocument/2006/relationships/ctrlProp" Target="../ctrlProps/ctrlProp1057.xml"/><Relationship Id="rId196" Type="http://schemas.openxmlformats.org/officeDocument/2006/relationships/ctrlProp" Target="../ctrlProps/ctrlProp892.xml"/><Relationship Id="rId200" Type="http://schemas.openxmlformats.org/officeDocument/2006/relationships/ctrlProp" Target="../ctrlProps/ctrlProp896.xml"/><Relationship Id="rId382" Type="http://schemas.openxmlformats.org/officeDocument/2006/relationships/ctrlProp" Target="../ctrlProps/ctrlProp1078.xml"/><Relationship Id="rId16" Type="http://schemas.openxmlformats.org/officeDocument/2006/relationships/ctrlProp" Target="../ctrlProps/ctrlProp712.xml"/><Relationship Id="rId221" Type="http://schemas.openxmlformats.org/officeDocument/2006/relationships/ctrlProp" Target="../ctrlProps/ctrlProp917.xml"/><Relationship Id="rId242" Type="http://schemas.openxmlformats.org/officeDocument/2006/relationships/ctrlProp" Target="../ctrlProps/ctrlProp938.xml"/><Relationship Id="rId263" Type="http://schemas.openxmlformats.org/officeDocument/2006/relationships/ctrlProp" Target="../ctrlProps/ctrlProp959.xml"/><Relationship Id="rId284" Type="http://schemas.openxmlformats.org/officeDocument/2006/relationships/ctrlProp" Target="../ctrlProps/ctrlProp980.xml"/><Relationship Id="rId319" Type="http://schemas.openxmlformats.org/officeDocument/2006/relationships/ctrlProp" Target="../ctrlProps/ctrlProp1015.xml"/><Relationship Id="rId37" Type="http://schemas.openxmlformats.org/officeDocument/2006/relationships/ctrlProp" Target="../ctrlProps/ctrlProp733.xml"/><Relationship Id="rId58" Type="http://schemas.openxmlformats.org/officeDocument/2006/relationships/ctrlProp" Target="../ctrlProps/ctrlProp754.xml"/><Relationship Id="rId79" Type="http://schemas.openxmlformats.org/officeDocument/2006/relationships/ctrlProp" Target="../ctrlProps/ctrlProp775.xml"/><Relationship Id="rId102" Type="http://schemas.openxmlformats.org/officeDocument/2006/relationships/ctrlProp" Target="../ctrlProps/ctrlProp798.xml"/><Relationship Id="rId123" Type="http://schemas.openxmlformats.org/officeDocument/2006/relationships/ctrlProp" Target="../ctrlProps/ctrlProp819.xml"/><Relationship Id="rId144" Type="http://schemas.openxmlformats.org/officeDocument/2006/relationships/ctrlProp" Target="../ctrlProps/ctrlProp840.xml"/><Relationship Id="rId330" Type="http://schemas.openxmlformats.org/officeDocument/2006/relationships/ctrlProp" Target="../ctrlProps/ctrlProp1026.xml"/><Relationship Id="rId90" Type="http://schemas.openxmlformats.org/officeDocument/2006/relationships/ctrlProp" Target="../ctrlProps/ctrlProp786.xml"/><Relationship Id="rId165" Type="http://schemas.openxmlformats.org/officeDocument/2006/relationships/ctrlProp" Target="../ctrlProps/ctrlProp861.xml"/><Relationship Id="rId186" Type="http://schemas.openxmlformats.org/officeDocument/2006/relationships/ctrlProp" Target="../ctrlProps/ctrlProp882.xml"/><Relationship Id="rId351" Type="http://schemas.openxmlformats.org/officeDocument/2006/relationships/ctrlProp" Target="../ctrlProps/ctrlProp1047.xml"/><Relationship Id="rId372" Type="http://schemas.openxmlformats.org/officeDocument/2006/relationships/ctrlProp" Target="../ctrlProps/ctrlProp1068.xml"/><Relationship Id="rId393" Type="http://schemas.openxmlformats.org/officeDocument/2006/relationships/ctrlProp" Target="../ctrlProps/ctrlProp1089.xml"/><Relationship Id="rId211" Type="http://schemas.openxmlformats.org/officeDocument/2006/relationships/ctrlProp" Target="../ctrlProps/ctrlProp907.xml"/><Relationship Id="rId232" Type="http://schemas.openxmlformats.org/officeDocument/2006/relationships/ctrlProp" Target="../ctrlProps/ctrlProp928.xml"/><Relationship Id="rId253" Type="http://schemas.openxmlformats.org/officeDocument/2006/relationships/ctrlProp" Target="../ctrlProps/ctrlProp949.xml"/><Relationship Id="rId274" Type="http://schemas.openxmlformats.org/officeDocument/2006/relationships/ctrlProp" Target="../ctrlProps/ctrlProp970.xml"/><Relationship Id="rId295" Type="http://schemas.openxmlformats.org/officeDocument/2006/relationships/ctrlProp" Target="../ctrlProps/ctrlProp991.xml"/><Relationship Id="rId309" Type="http://schemas.openxmlformats.org/officeDocument/2006/relationships/ctrlProp" Target="../ctrlProps/ctrlProp1005.xml"/><Relationship Id="rId27" Type="http://schemas.openxmlformats.org/officeDocument/2006/relationships/ctrlProp" Target="../ctrlProps/ctrlProp723.xml"/><Relationship Id="rId48" Type="http://schemas.openxmlformats.org/officeDocument/2006/relationships/ctrlProp" Target="../ctrlProps/ctrlProp744.xml"/><Relationship Id="rId69" Type="http://schemas.openxmlformats.org/officeDocument/2006/relationships/ctrlProp" Target="../ctrlProps/ctrlProp765.xml"/><Relationship Id="rId113" Type="http://schemas.openxmlformats.org/officeDocument/2006/relationships/ctrlProp" Target="../ctrlProps/ctrlProp809.xml"/><Relationship Id="rId134" Type="http://schemas.openxmlformats.org/officeDocument/2006/relationships/ctrlProp" Target="../ctrlProps/ctrlProp830.xml"/><Relationship Id="rId320" Type="http://schemas.openxmlformats.org/officeDocument/2006/relationships/ctrlProp" Target="../ctrlProps/ctrlProp1016.xml"/><Relationship Id="rId80" Type="http://schemas.openxmlformats.org/officeDocument/2006/relationships/ctrlProp" Target="../ctrlProps/ctrlProp776.xml"/><Relationship Id="rId155" Type="http://schemas.openxmlformats.org/officeDocument/2006/relationships/ctrlProp" Target="../ctrlProps/ctrlProp851.xml"/><Relationship Id="rId176" Type="http://schemas.openxmlformats.org/officeDocument/2006/relationships/ctrlProp" Target="../ctrlProps/ctrlProp872.xml"/><Relationship Id="rId197" Type="http://schemas.openxmlformats.org/officeDocument/2006/relationships/ctrlProp" Target="../ctrlProps/ctrlProp893.xml"/><Relationship Id="rId341" Type="http://schemas.openxmlformats.org/officeDocument/2006/relationships/ctrlProp" Target="../ctrlProps/ctrlProp1037.xml"/><Relationship Id="rId362" Type="http://schemas.openxmlformats.org/officeDocument/2006/relationships/ctrlProp" Target="../ctrlProps/ctrlProp1058.xml"/><Relationship Id="rId383" Type="http://schemas.openxmlformats.org/officeDocument/2006/relationships/ctrlProp" Target="../ctrlProps/ctrlProp1079.xml"/><Relationship Id="rId201" Type="http://schemas.openxmlformats.org/officeDocument/2006/relationships/ctrlProp" Target="../ctrlProps/ctrlProp897.xml"/><Relationship Id="rId222" Type="http://schemas.openxmlformats.org/officeDocument/2006/relationships/ctrlProp" Target="../ctrlProps/ctrlProp918.xml"/><Relationship Id="rId243" Type="http://schemas.openxmlformats.org/officeDocument/2006/relationships/ctrlProp" Target="../ctrlProps/ctrlProp939.xml"/><Relationship Id="rId264" Type="http://schemas.openxmlformats.org/officeDocument/2006/relationships/ctrlProp" Target="../ctrlProps/ctrlProp960.xml"/><Relationship Id="rId285" Type="http://schemas.openxmlformats.org/officeDocument/2006/relationships/ctrlProp" Target="../ctrlProps/ctrlProp981.xml"/><Relationship Id="rId17" Type="http://schemas.openxmlformats.org/officeDocument/2006/relationships/ctrlProp" Target="../ctrlProps/ctrlProp713.xml"/><Relationship Id="rId38" Type="http://schemas.openxmlformats.org/officeDocument/2006/relationships/ctrlProp" Target="../ctrlProps/ctrlProp734.xml"/><Relationship Id="rId59" Type="http://schemas.openxmlformats.org/officeDocument/2006/relationships/ctrlProp" Target="../ctrlProps/ctrlProp755.xml"/><Relationship Id="rId103" Type="http://schemas.openxmlformats.org/officeDocument/2006/relationships/ctrlProp" Target="../ctrlProps/ctrlProp799.xml"/><Relationship Id="rId124" Type="http://schemas.openxmlformats.org/officeDocument/2006/relationships/ctrlProp" Target="../ctrlProps/ctrlProp820.xml"/><Relationship Id="rId310" Type="http://schemas.openxmlformats.org/officeDocument/2006/relationships/ctrlProp" Target="../ctrlProps/ctrlProp1006.xml"/><Relationship Id="rId70" Type="http://schemas.openxmlformats.org/officeDocument/2006/relationships/ctrlProp" Target="../ctrlProps/ctrlProp766.xml"/><Relationship Id="rId91" Type="http://schemas.openxmlformats.org/officeDocument/2006/relationships/ctrlProp" Target="../ctrlProps/ctrlProp787.xml"/><Relationship Id="rId145" Type="http://schemas.openxmlformats.org/officeDocument/2006/relationships/ctrlProp" Target="../ctrlProps/ctrlProp841.xml"/><Relationship Id="rId166" Type="http://schemas.openxmlformats.org/officeDocument/2006/relationships/ctrlProp" Target="../ctrlProps/ctrlProp862.xml"/><Relationship Id="rId187" Type="http://schemas.openxmlformats.org/officeDocument/2006/relationships/ctrlProp" Target="../ctrlProps/ctrlProp883.xml"/><Relationship Id="rId331" Type="http://schemas.openxmlformats.org/officeDocument/2006/relationships/ctrlProp" Target="../ctrlProps/ctrlProp1027.xml"/><Relationship Id="rId352" Type="http://schemas.openxmlformats.org/officeDocument/2006/relationships/ctrlProp" Target="../ctrlProps/ctrlProp1048.xml"/><Relationship Id="rId373" Type="http://schemas.openxmlformats.org/officeDocument/2006/relationships/ctrlProp" Target="../ctrlProps/ctrlProp1069.xml"/><Relationship Id="rId1" Type="http://schemas.openxmlformats.org/officeDocument/2006/relationships/printerSettings" Target="../printerSettings/printerSettings10.bin"/><Relationship Id="rId212" Type="http://schemas.openxmlformats.org/officeDocument/2006/relationships/ctrlProp" Target="../ctrlProps/ctrlProp908.xml"/><Relationship Id="rId233" Type="http://schemas.openxmlformats.org/officeDocument/2006/relationships/ctrlProp" Target="../ctrlProps/ctrlProp929.xml"/><Relationship Id="rId254" Type="http://schemas.openxmlformats.org/officeDocument/2006/relationships/ctrlProp" Target="../ctrlProps/ctrlProp950.xml"/><Relationship Id="rId28" Type="http://schemas.openxmlformats.org/officeDocument/2006/relationships/ctrlProp" Target="../ctrlProps/ctrlProp724.xml"/><Relationship Id="rId49" Type="http://schemas.openxmlformats.org/officeDocument/2006/relationships/ctrlProp" Target="../ctrlProps/ctrlProp745.xml"/><Relationship Id="rId114" Type="http://schemas.openxmlformats.org/officeDocument/2006/relationships/ctrlProp" Target="../ctrlProps/ctrlProp810.xml"/><Relationship Id="rId275" Type="http://schemas.openxmlformats.org/officeDocument/2006/relationships/ctrlProp" Target="../ctrlProps/ctrlProp971.xml"/><Relationship Id="rId296" Type="http://schemas.openxmlformats.org/officeDocument/2006/relationships/ctrlProp" Target="../ctrlProps/ctrlProp992.xml"/><Relationship Id="rId300" Type="http://schemas.openxmlformats.org/officeDocument/2006/relationships/ctrlProp" Target="../ctrlProps/ctrlProp996.xml"/><Relationship Id="rId60" Type="http://schemas.openxmlformats.org/officeDocument/2006/relationships/ctrlProp" Target="../ctrlProps/ctrlProp756.xml"/><Relationship Id="rId81" Type="http://schemas.openxmlformats.org/officeDocument/2006/relationships/ctrlProp" Target="../ctrlProps/ctrlProp777.xml"/><Relationship Id="rId135" Type="http://schemas.openxmlformats.org/officeDocument/2006/relationships/ctrlProp" Target="../ctrlProps/ctrlProp831.xml"/><Relationship Id="rId156" Type="http://schemas.openxmlformats.org/officeDocument/2006/relationships/ctrlProp" Target="../ctrlProps/ctrlProp852.xml"/><Relationship Id="rId177" Type="http://schemas.openxmlformats.org/officeDocument/2006/relationships/ctrlProp" Target="../ctrlProps/ctrlProp873.xml"/><Relationship Id="rId198" Type="http://schemas.openxmlformats.org/officeDocument/2006/relationships/ctrlProp" Target="../ctrlProps/ctrlProp894.xml"/><Relationship Id="rId321" Type="http://schemas.openxmlformats.org/officeDocument/2006/relationships/ctrlProp" Target="../ctrlProps/ctrlProp1017.xml"/><Relationship Id="rId342" Type="http://schemas.openxmlformats.org/officeDocument/2006/relationships/ctrlProp" Target="../ctrlProps/ctrlProp1038.xml"/><Relationship Id="rId363" Type="http://schemas.openxmlformats.org/officeDocument/2006/relationships/ctrlProp" Target="../ctrlProps/ctrlProp1059.xml"/><Relationship Id="rId384" Type="http://schemas.openxmlformats.org/officeDocument/2006/relationships/ctrlProp" Target="../ctrlProps/ctrlProp1080.xml"/><Relationship Id="rId202" Type="http://schemas.openxmlformats.org/officeDocument/2006/relationships/ctrlProp" Target="../ctrlProps/ctrlProp898.xml"/><Relationship Id="rId223" Type="http://schemas.openxmlformats.org/officeDocument/2006/relationships/ctrlProp" Target="../ctrlProps/ctrlProp919.xml"/><Relationship Id="rId244" Type="http://schemas.openxmlformats.org/officeDocument/2006/relationships/ctrlProp" Target="../ctrlProps/ctrlProp940.xml"/><Relationship Id="rId18" Type="http://schemas.openxmlformats.org/officeDocument/2006/relationships/ctrlProp" Target="../ctrlProps/ctrlProp714.xml"/><Relationship Id="rId39" Type="http://schemas.openxmlformats.org/officeDocument/2006/relationships/ctrlProp" Target="../ctrlProps/ctrlProp735.xml"/><Relationship Id="rId265" Type="http://schemas.openxmlformats.org/officeDocument/2006/relationships/ctrlProp" Target="../ctrlProps/ctrlProp961.xml"/><Relationship Id="rId286" Type="http://schemas.openxmlformats.org/officeDocument/2006/relationships/ctrlProp" Target="../ctrlProps/ctrlProp982.xml"/><Relationship Id="rId50" Type="http://schemas.openxmlformats.org/officeDocument/2006/relationships/ctrlProp" Target="../ctrlProps/ctrlProp746.xml"/><Relationship Id="rId104" Type="http://schemas.openxmlformats.org/officeDocument/2006/relationships/ctrlProp" Target="../ctrlProps/ctrlProp800.xml"/><Relationship Id="rId125" Type="http://schemas.openxmlformats.org/officeDocument/2006/relationships/ctrlProp" Target="../ctrlProps/ctrlProp821.xml"/><Relationship Id="rId146" Type="http://schemas.openxmlformats.org/officeDocument/2006/relationships/ctrlProp" Target="../ctrlProps/ctrlProp842.xml"/><Relationship Id="rId167" Type="http://schemas.openxmlformats.org/officeDocument/2006/relationships/ctrlProp" Target="../ctrlProps/ctrlProp863.xml"/><Relationship Id="rId188" Type="http://schemas.openxmlformats.org/officeDocument/2006/relationships/ctrlProp" Target="../ctrlProps/ctrlProp884.xml"/><Relationship Id="rId311" Type="http://schemas.openxmlformats.org/officeDocument/2006/relationships/ctrlProp" Target="../ctrlProps/ctrlProp1007.xml"/><Relationship Id="rId332" Type="http://schemas.openxmlformats.org/officeDocument/2006/relationships/ctrlProp" Target="../ctrlProps/ctrlProp1028.xml"/><Relationship Id="rId353" Type="http://schemas.openxmlformats.org/officeDocument/2006/relationships/ctrlProp" Target="../ctrlProps/ctrlProp1049.xml"/><Relationship Id="rId374" Type="http://schemas.openxmlformats.org/officeDocument/2006/relationships/ctrlProp" Target="../ctrlProps/ctrlProp1070.xml"/><Relationship Id="rId71" Type="http://schemas.openxmlformats.org/officeDocument/2006/relationships/ctrlProp" Target="../ctrlProps/ctrlProp767.xml"/><Relationship Id="rId92" Type="http://schemas.openxmlformats.org/officeDocument/2006/relationships/ctrlProp" Target="../ctrlProps/ctrlProp788.xml"/><Relationship Id="rId213" Type="http://schemas.openxmlformats.org/officeDocument/2006/relationships/ctrlProp" Target="../ctrlProps/ctrlProp909.xml"/><Relationship Id="rId234" Type="http://schemas.openxmlformats.org/officeDocument/2006/relationships/ctrlProp" Target="../ctrlProps/ctrlProp930.xml"/><Relationship Id="rId29" Type="http://schemas.openxmlformats.org/officeDocument/2006/relationships/ctrlProp" Target="../ctrlProps/ctrlProp725.xml"/><Relationship Id="rId255" Type="http://schemas.openxmlformats.org/officeDocument/2006/relationships/ctrlProp" Target="../ctrlProps/ctrlProp951.xml"/><Relationship Id="rId276" Type="http://schemas.openxmlformats.org/officeDocument/2006/relationships/ctrlProp" Target="../ctrlProps/ctrlProp972.xml"/><Relationship Id="rId297" Type="http://schemas.openxmlformats.org/officeDocument/2006/relationships/ctrlProp" Target="../ctrlProps/ctrlProp993.xml"/><Relationship Id="rId40" Type="http://schemas.openxmlformats.org/officeDocument/2006/relationships/ctrlProp" Target="../ctrlProps/ctrlProp736.xml"/><Relationship Id="rId115" Type="http://schemas.openxmlformats.org/officeDocument/2006/relationships/ctrlProp" Target="../ctrlProps/ctrlProp811.xml"/><Relationship Id="rId136" Type="http://schemas.openxmlformats.org/officeDocument/2006/relationships/ctrlProp" Target="../ctrlProps/ctrlProp832.xml"/><Relationship Id="rId157" Type="http://schemas.openxmlformats.org/officeDocument/2006/relationships/ctrlProp" Target="../ctrlProps/ctrlProp853.xml"/><Relationship Id="rId178" Type="http://schemas.openxmlformats.org/officeDocument/2006/relationships/ctrlProp" Target="../ctrlProps/ctrlProp874.xml"/><Relationship Id="rId301" Type="http://schemas.openxmlformats.org/officeDocument/2006/relationships/ctrlProp" Target="../ctrlProps/ctrlProp997.xml"/><Relationship Id="rId322" Type="http://schemas.openxmlformats.org/officeDocument/2006/relationships/ctrlProp" Target="../ctrlProps/ctrlProp1018.xml"/><Relationship Id="rId343" Type="http://schemas.openxmlformats.org/officeDocument/2006/relationships/ctrlProp" Target="../ctrlProps/ctrlProp1039.xml"/><Relationship Id="rId364" Type="http://schemas.openxmlformats.org/officeDocument/2006/relationships/ctrlProp" Target="../ctrlProps/ctrlProp1060.xml"/><Relationship Id="rId61" Type="http://schemas.openxmlformats.org/officeDocument/2006/relationships/ctrlProp" Target="../ctrlProps/ctrlProp757.xml"/><Relationship Id="rId82" Type="http://schemas.openxmlformats.org/officeDocument/2006/relationships/ctrlProp" Target="../ctrlProps/ctrlProp778.xml"/><Relationship Id="rId199" Type="http://schemas.openxmlformats.org/officeDocument/2006/relationships/ctrlProp" Target="../ctrlProps/ctrlProp895.xml"/><Relationship Id="rId203" Type="http://schemas.openxmlformats.org/officeDocument/2006/relationships/ctrlProp" Target="../ctrlProps/ctrlProp899.xml"/><Relationship Id="rId385" Type="http://schemas.openxmlformats.org/officeDocument/2006/relationships/ctrlProp" Target="../ctrlProps/ctrlProp1081.xml"/><Relationship Id="rId19" Type="http://schemas.openxmlformats.org/officeDocument/2006/relationships/ctrlProp" Target="../ctrlProps/ctrlProp715.xml"/><Relationship Id="rId224" Type="http://schemas.openxmlformats.org/officeDocument/2006/relationships/ctrlProp" Target="../ctrlProps/ctrlProp920.xml"/><Relationship Id="rId245" Type="http://schemas.openxmlformats.org/officeDocument/2006/relationships/ctrlProp" Target="../ctrlProps/ctrlProp941.xml"/><Relationship Id="rId266" Type="http://schemas.openxmlformats.org/officeDocument/2006/relationships/ctrlProp" Target="../ctrlProps/ctrlProp962.xml"/><Relationship Id="rId287" Type="http://schemas.openxmlformats.org/officeDocument/2006/relationships/ctrlProp" Target="../ctrlProps/ctrlProp983.xml"/><Relationship Id="rId30" Type="http://schemas.openxmlformats.org/officeDocument/2006/relationships/ctrlProp" Target="../ctrlProps/ctrlProp726.xml"/><Relationship Id="rId105" Type="http://schemas.openxmlformats.org/officeDocument/2006/relationships/ctrlProp" Target="../ctrlProps/ctrlProp801.xml"/><Relationship Id="rId126" Type="http://schemas.openxmlformats.org/officeDocument/2006/relationships/ctrlProp" Target="../ctrlProps/ctrlProp822.xml"/><Relationship Id="rId147" Type="http://schemas.openxmlformats.org/officeDocument/2006/relationships/ctrlProp" Target="../ctrlProps/ctrlProp843.xml"/><Relationship Id="rId168" Type="http://schemas.openxmlformats.org/officeDocument/2006/relationships/ctrlProp" Target="../ctrlProps/ctrlProp864.xml"/><Relationship Id="rId312" Type="http://schemas.openxmlformats.org/officeDocument/2006/relationships/ctrlProp" Target="../ctrlProps/ctrlProp1008.xml"/><Relationship Id="rId333" Type="http://schemas.openxmlformats.org/officeDocument/2006/relationships/ctrlProp" Target="../ctrlProps/ctrlProp1029.xml"/><Relationship Id="rId354" Type="http://schemas.openxmlformats.org/officeDocument/2006/relationships/ctrlProp" Target="../ctrlProps/ctrlProp1050.xml"/><Relationship Id="rId51" Type="http://schemas.openxmlformats.org/officeDocument/2006/relationships/ctrlProp" Target="../ctrlProps/ctrlProp747.xml"/><Relationship Id="rId72" Type="http://schemas.openxmlformats.org/officeDocument/2006/relationships/ctrlProp" Target="../ctrlProps/ctrlProp768.xml"/><Relationship Id="rId93" Type="http://schemas.openxmlformats.org/officeDocument/2006/relationships/ctrlProp" Target="../ctrlProps/ctrlProp789.xml"/><Relationship Id="rId189" Type="http://schemas.openxmlformats.org/officeDocument/2006/relationships/ctrlProp" Target="../ctrlProps/ctrlProp885.xml"/><Relationship Id="rId375" Type="http://schemas.openxmlformats.org/officeDocument/2006/relationships/ctrlProp" Target="../ctrlProps/ctrlProp1071.xml"/><Relationship Id="rId214" Type="http://schemas.openxmlformats.org/officeDocument/2006/relationships/ctrlProp" Target="../ctrlProps/ctrlProp910.xml"/><Relationship Id="rId235" Type="http://schemas.openxmlformats.org/officeDocument/2006/relationships/ctrlProp" Target="../ctrlProps/ctrlProp931.xml"/><Relationship Id="rId256" Type="http://schemas.openxmlformats.org/officeDocument/2006/relationships/ctrlProp" Target="../ctrlProps/ctrlProp952.xml"/><Relationship Id="rId277" Type="http://schemas.openxmlformats.org/officeDocument/2006/relationships/ctrlProp" Target="../ctrlProps/ctrlProp973.xml"/><Relationship Id="rId298" Type="http://schemas.openxmlformats.org/officeDocument/2006/relationships/ctrlProp" Target="../ctrlProps/ctrlProp994.xml"/><Relationship Id="rId116" Type="http://schemas.openxmlformats.org/officeDocument/2006/relationships/ctrlProp" Target="../ctrlProps/ctrlProp812.xml"/><Relationship Id="rId137" Type="http://schemas.openxmlformats.org/officeDocument/2006/relationships/ctrlProp" Target="../ctrlProps/ctrlProp833.xml"/><Relationship Id="rId158" Type="http://schemas.openxmlformats.org/officeDocument/2006/relationships/ctrlProp" Target="../ctrlProps/ctrlProp854.xml"/><Relationship Id="rId302" Type="http://schemas.openxmlformats.org/officeDocument/2006/relationships/ctrlProp" Target="../ctrlProps/ctrlProp998.xml"/><Relationship Id="rId323" Type="http://schemas.openxmlformats.org/officeDocument/2006/relationships/ctrlProp" Target="../ctrlProps/ctrlProp1019.xml"/><Relationship Id="rId344" Type="http://schemas.openxmlformats.org/officeDocument/2006/relationships/ctrlProp" Target="../ctrlProps/ctrlProp1040.xml"/><Relationship Id="rId20" Type="http://schemas.openxmlformats.org/officeDocument/2006/relationships/ctrlProp" Target="../ctrlProps/ctrlProp716.xml"/><Relationship Id="rId41" Type="http://schemas.openxmlformats.org/officeDocument/2006/relationships/ctrlProp" Target="../ctrlProps/ctrlProp737.xml"/><Relationship Id="rId62" Type="http://schemas.openxmlformats.org/officeDocument/2006/relationships/ctrlProp" Target="../ctrlProps/ctrlProp758.xml"/><Relationship Id="rId83" Type="http://schemas.openxmlformats.org/officeDocument/2006/relationships/ctrlProp" Target="../ctrlProps/ctrlProp779.xml"/><Relationship Id="rId179" Type="http://schemas.openxmlformats.org/officeDocument/2006/relationships/ctrlProp" Target="../ctrlProps/ctrlProp875.xml"/><Relationship Id="rId365" Type="http://schemas.openxmlformats.org/officeDocument/2006/relationships/ctrlProp" Target="../ctrlProps/ctrlProp1061.xml"/><Relationship Id="rId386" Type="http://schemas.openxmlformats.org/officeDocument/2006/relationships/ctrlProp" Target="../ctrlProps/ctrlProp1082.xml"/><Relationship Id="rId190" Type="http://schemas.openxmlformats.org/officeDocument/2006/relationships/ctrlProp" Target="../ctrlProps/ctrlProp886.xml"/><Relationship Id="rId204" Type="http://schemas.openxmlformats.org/officeDocument/2006/relationships/ctrlProp" Target="../ctrlProps/ctrlProp900.xml"/><Relationship Id="rId225" Type="http://schemas.openxmlformats.org/officeDocument/2006/relationships/ctrlProp" Target="../ctrlProps/ctrlProp921.xml"/><Relationship Id="rId246" Type="http://schemas.openxmlformats.org/officeDocument/2006/relationships/ctrlProp" Target="../ctrlProps/ctrlProp942.xml"/><Relationship Id="rId267" Type="http://schemas.openxmlformats.org/officeDocument/2006/relationships/ctrlProp" Target="../ctrlProps/ctrlProp963.xml"/><Relationship Id="rId288" Type="http://schemas.openxmlformats.org/officeDocument/2006/relationships/ctrlProp" Target="../ctrlProps/ctrlProp984.xml"/><Relationship Id="rId106" Type="http://schemas.openxmlformats.org/officeDocument/2006/relationships/ctrlProp" Target="../ctrlProps/ctrlProp802.xml"/><Relationship Id="rId127" Type="http://schemas.openxmlformats.org/officeDocument/2006/relationships/ctrlProp" Target="../ctrlProps/ctrlProp823.xml"/><Relationship Id="rId313" Type="http://schemas.openxmlformats.org/officeDocument/2006/relationships/ctrlProp" Target="../ctrlProps/ctrlProp1009.xml"/><Relationship Id="rId10" Type="http://schemas.openxmlformats.org/officeDocument/2006/relationships/ctrlProp" Target="../ctrlProps/ctrlProp706.xml"/><Relationship Id="rId31" Type="http://schemas.openxmlformats.org/officeDocument/2006/relationships/ctrlProp" Target="../ctrlProps/ctrlProp727.xml"/><Relationship Id="rId52" Type="http://schemas.openxmlformats.org/officeDocument/2006/relationships/ctrlProp" Target="../ctrlProps/ctrlProp748.xml"/><Relationship Id="rId73" Type="http://schemas.openxmlformats.org/officeDocument/2006/relationships/ctrlProp" Target="../ctrlProps/ctrlProp769.xml"/><Relationship Id="rId94" Type="http://schemas.openxmlformats.org/officeDocument/2006/relationships/ctrlProp" Target="../ctrlProps/ctrlProp790.xml"/><Relationship Id="rId148" Type="http://schemas.openxmlformats.org/officeDocument/2006/relationships/ctrlProp" Target="../ctrlProps/ctrlProp844.xml"/><Relationship Id="rId169" Type="http://schemas.openxmlformats.org/officeDocument/2006/relationships/ctrlProp" Target="../ctrlProps/ctrlProp865.xml"/><Relationship Id="rId334" Type="http://schemas.openxmlformats.org/officeDocument/2006/relationships/ctrlProp" Target="../ctrlProps/ctrlProp1030.xml"/><Relationship Id="rId355" Type="http://schemas.openxmlformats.org/officeDocument/2006/relationships/ctrlProp" Target="../ctrlProps/ctrlProp1051.xml"/><Relationship Id="rId376" Type="http://schemas.openxmlformats.org/officeDocument/2006/relationships/ctrlProp" Target="../ctrlProps/ctrlProp1072.xml"/><Relationship Id="rId4" Type="http://schemas.openxmlformats.org/officeDocument/2006/relationships/ctrlProp" Target="../ctrlProps/ctrlProp700.xml"/><Relationship Id="rId180" Type="http://schemas.openxmlformats.org/officeDocument/2006/relationships/ctrlProp" Target="../ctrlProps/ctrlProp876.xml"/><Relationship Id="rId215" Type="http://schemas.openxmlformats.org/officeDocument/2006/relationships/ctrlProp" Target="../ctrlProps/ctrlProp911.xml"/><Relationship Id="rId236" Type="http://schemas.openxmlformats.org/officeDocument/2006/relationships/ctrlProp" Target="../ctrlProps/ctrlProp932.xml"/><Relationship Id="rId257" Type="http://schemas.openxmlformats.org/officeDocument/2006/relationships/ctrlProp" Target="../ctrlProps/ctrlProp953.xml"/><Relationship Id="rId278" Type="http://schemas.openxmlformats.org/officeDocument/2006/relationships/ctrlProp" Target="../ctrlProps/ctrlProp974.xml"/><Relationship Id="rId303" Type="http://schemas.openxmlformats.org/officeDocument/2006/relationships/ctrlProp" Target="../ctrlProps/ctrlProp999.xml"/><Relationship Id="rId42" Type="http://schemas.openxmlformats.org/officeDocument/2006/relationships/ctrlProp" Target="../ctrlProps/ctrlProp738.xml"/><Relationship Id="rId84" Type="http://schemas.openxmlformats.org/officeDocument/2006/relationships/ctrlProp" Target="../ctrlProps/ctrlProp780.xml"/><Relationship Id="rId138" Type="http://schemas.openxmlformats.org/officeDocument/2006/relationships/ctrlProp" Target="../ctrlProps/ctrlProp834.xml"/><Relationship Id="rId345" Type="http://schemas.openxmlformats.org/officeDocument/2006/relationships/ctrlProp" Target="../ctrlProps/ctrlProp1041.xml"/><Relationship Id="rId387" Type="http://schemas.openxmlformats.org/officeDocument/2006/relationships/ctrlProp" Target="../ctrlProps/ctrlProp1083.xml"/></Relationships>
</file>

<file path=xl/worksheets/_rels/sheet11.xml.rels><?xml version="1.0" encoding="UTF-8" standalone="yes"?>
<Relationships xmlns="http://schemas.openxmlformats.org/package/2006/relationships"><Relationship Id="rId13" Type="http://schemas.openxmlformats.org/officeDocument/2006/relationships/ctrlProp" Target="../ctrlProps/ctrlProp1099.xml"/><Relationship Id="rId18" Type="http://schemas.openxmlformats.org/officeDocument/2006/relationships/ctrlProp" Target="../ctrlProps/ctrlProp1104.xml"/><Relationship Id="rId26" Type="http://schemas.openxmlformats.org/officeDocument/2006/relationships/ctrlProp" Target="../ctrlProps/ctrlProp1112.xml"/><Relationship Id="rId39" Type="http://schemas.openxmlformats.org/officeDocument/2006/relationships/ctrlProp" Target="../ctrlProps/ctrlProp1125.xml"/><Relationship Id="rId21" Type="http://schemas.openxmlformats.org/officeDocument/2006/relationships/ctrlProp" Target="../ctrlProps/ctrlProp1107.xml"/><Relationship Id="rId34" Type="http://schemas.openxmlformats.org/officeDocument/2006/relationships/ctrlProp" Target="../ctrlProps/ctrlProp1120.xml"/><Relationship Id="rId42" Type="http://schemas.openxmlformats.org/officeDocument/2006/relationships/ctrlProp" Target="../ctrlProps/ctrlProp1128.xml"/><Relationship Id="rId47" Type="http://schemas.openxmlformats.org/officeDocument/2006/relationships/ctrlProp" Target="../ctrlProps/ctrlProp1133.xml"/><Relationship Id="rId50" Type="http://schemas.openxmlformats.org/officeDocument/2006/relationships/ctrlProp" Target="../ctrlProps/ctrlProp1136.xml"/><Relationship Id="rId55" Type="http://schemas.openxmlformats.org/officeDocument/2006/relationships/ctrlProp" Target="../ctrlProps/ctrlProp1141.xml"/><Relationship Id="rId7" Type="http://schemas.openxmlformats.org/officeDocument/2006/relationships/ctrlProp" Target="../ctrlProps/ctrlProp1093.xml"/><Relationship Id="rId12" Type="http://schemas.openxmlformats.org/officeDocument/2006/relationships/ctrlProp" Target="../ctrlProps/ctrlProp1098.xml"/><Relationship Id="rId17" Type="http://schemas.openxmlformats.org/officeDocument/2006/relationships/ctrlProp" Target="../ctrlProps/ctrlProp1103.xml"/><Relationship Id="rId25" Type="http://schemas.openxmlformats.org/officeDocument/2006/relationships/ctrlProp" Target="../ctrlProps/ctrlProp1111.xml"/><Relationship Id="rId33" Type="http://schemas.openxmlformats.org/officeDocument/2006/relationships/ctrlProp" Target="../ctrlProps/ctrlProp1119.xml"/><Relationship Id="rId38" Type="http://schemas.openxmlformats.org/officeDocument/2006/relationships/ctrlProp" Target="../ctrlProps/ctrlProp1124.xml"/><Relationship Id="rId46" Type="http://schemas.openxmlformats.org/officeDocument/2006/relationships/ctrlProp" Target="../ctrlProps/ctrlProp1132.xml"/><Relationship Id="rId59" Type="http://schemas.openxmlformats.org/officeDocument/2006/relationships/ctrlProp" Target="../ctrlProps/ctrlProp1145.xml"/><Relationship Id="rId16" Type="http://schemas.openxmlformats.org/officeDocument/2006/relationships/ctrlProp" Target="../ctrlProps/ctrlProp1102.xml"/><Relationship Id="rId20" Type="http://schemas.openxmlformats.org/officeDocument/2006/relationships/ctrlProp" Target="../ctrlProps/ctrlProp1106.xml"/><Relationship Id="rId29" Type="http://schemas.openxmlformats.org/officeDocument/2006/relationships/ctrlProp" Target="../ctrlProps/ctrlProp1115.xml"/><Relationship Id="rId41" Type="http://schemas.openxmlformats.org/officeDocument/2006/relationships/ctrlProp" Target="../ctrlProps/ctrlProp1127.xml"/><Relationship Id="rId54" Type="http://schemas.openxmlformats.org/officeDocument/2006/relationships/ctrlProp" Target="../ctrlProps/ctrlProp1140.xml"/><Relationship Id="rId1" Type="http://schemas.openxmlformats.org/officeDocument/2006/relationships/printerSettings" Target="../printerSettings/printerSettings11.bin"/><Relationship Id="rId6" Type="http://schemas.openxmlformats.org/officeDocument/2006/relationships/ctrlProp" Target="../ctrlProps/ctrlProp1092.xml"/><Relationship Id="rId11" Type="http://schemas.openxmlformats.org/officeDocument/2006/relationships/ctrlProp" Target="../ctrlProps/ctrlProp1097.xml"/><Relationship Id="rId24" Type="http://schemas.openxmlformats.org/officeDocument/2006/relationships/ctrlProp" Target="../ctrlProps/ctrlProp1110.xml"/><Relationship Id="rId32" Type="http://schemas.openxmlformats.org/officeDocument/2006/relationships/ctrlProp" Target="../ctrlProps/ctrlProp1118.xml"/><Relationship Id="rId37" Type="http://schemas.openxmlformats.org/officeDocument/2006/relationships/ctrlProp" Target="../ctrlProps/ctrlProp1123.xml"/><Relationship Id="rId40" Type="http://schemas.openxmlformats.org/officeDocument/2006/relationships/ctrlProp" Target="../ctrlProps/ctrlProp1126.xml"/><Relationship Id="rId45" Type="http://schemas.openxmlformats.org/officeDocument/2006/relationships/ctrlProp" Target="../ctrlProps/ctrlProp1131.xml"/><Relationship Id="rId53" Type="http://schemas.openxmlformats.org/officeDocument/2006/relationships/ctrlProp" Target="../ctrlProps/ctrlProp1139.xml"/><Relationship Id="rId58" Type="http://schemas.openxmlformats.org/officeDocument/2006/relationships/ctrlProp" Target="../ctrlProps/ctrlProp1144.xml"/><Relationship Id="rId5" Type="http://schemas.openxmlformats.org/officeDocument/2006/relationships/ctrlProp" Target="../ctrlProps/ctrlProp1091.xml"/><Relationship Id="rId15" Type="http://schemas.openxmlformats.org/officeDocument/2006/relationships/ctrlProp" Target="../ctrlProps/ctrlProp1101.xml"/><Relationship Id="rId23" Type="http://schemas.openxmlformats.org/officeDocument/2006/relationships/ctrlProp" Target="../ctrlProps/ctrlProp1109.xml"/><Relationship Id="rId28" Type="http://schemas.openxmlformats.org/officeDocument/2006/relationships/ctrlProp" Target="../ctrlProps/ctrlProp1114.xml"/><Relationship Id="rId36" Type="http://schemas.openxmlformats.org/officeDocument/2006/relationships/ctrlProp" Target="../ctrlProps/ctrlProp1122.xml"/><Relationship Id="rId49" Type="http://schemas.openxmlformats.org/officeDocument/2006/relationships/ctrlProp" Target="../ctrlProps/ctrlProp1135.xml"/><Relationship Id="rId57" Type="http://schemas.openxmlformats.org/officeDocument/2006/relationships/ctrlProp" Target="../ctrlProps/ctrlProp1143.xml"/><Relationship Id="rId10" Type="http://schemas.openxmlformats.org/officeDocument/2006/relationships/ctrlProp" Target="../ctrlProps/ctrlProp1096.xml"/><Relationship Id="rId19" Type="http://schemas.openxmlformats.org/officeDocument/2006/relationships/ctrlProp" Target="../ctrlProps/ctrlProp1105.xml"/><Relationship Id="rId31" Type="http://schemas.openxmlformats.org/officeDocument/2006/relationships/ctrlProp" Target="../ctrlProps/ctrlProp1117.xml"/><Relationship Id="rId44" Type="http://schemas.openxmlformats.org/officeDocument/2006/relationships/ctrlProp" Target="../ctrlProps/ctrlProp1130.xml"/><Relationship Id="rId52" Type="http://schemas.openxmlformats.org/officeDocument/2006/relationships/ctrlProp" Target="../ctrlProps/ctrlProp1138.xml"/><Relationship Id="rId4" Type="http://schemas.openxmlformats.org/officeDocument/2006/relationships/ctrlProp" Target="../ctrlProps/ctrlProp1090.xml"/><Relationship Id="rId9" Type="http://schemas.openxmlformats.org/officeDocument/2006/relationships/ctrlProp" Target="../ctrlProps/ctrlProp1095.xml"/><Relationship Id="rId14" Type="http://schemas.openxmlformats.org/officeDocument/2006/relationships/ctrlProp" Target="../ctrlProps/ctrlProp1100.xml"/><Relationship Id="rId22" Type="http://schemas.openxmlformats.org/officeDocument/2006/relationships/ctrlProp" Target="../ctrlProps/ctrlProp1108.xml"/><Relationship Id="rId27" Type="http://schemas.openxmlformats.org/officeDocument/2006/relationships/ctrlProp" Target="../ctrlProps/ctrlProp1113.xml"/><Relationship Id="rId30" Type="http://schemas.openxmlformats.org/officeDocument/2006/relationships/ctrlProp" Target="../ctrlProps/ctrlProp1116.xml"/><Relationship Id="rId35" Type="http://schemas.openxmlformats.org/officeDocument/2006/relationships/ctrlProp" Target="../ctrlProps/ctrlProp1121.xml"/><Relationship Id="rId43" Type="http://schemas.openxmlformats.org/officeDocument/2006/relationships/ctrlProp" Target="../ctrlProps/ctrlProp1129.xml"/><Relationship Id="rId48" Type="http://schemas.openxmlformats.org/officeDocument/2006/relationships/ctrlProp" Target="../ctrlProps/ctrlProp1134.xml"/><Relationship Id="rId56" Type="http://schemas.openxmlformats.org/officeDocument/2006/relationships/ctrlProp" Target="../ctrlProps/ctrlProp1142.xml"/><Relationship Id="rId8" Type="http://schemas.openxmlformats.org/officeDocument/2006/relationships/ctrlProp" Target="../ctrlProps/ctrlProp1094.xml"/><Relationship Id="rId51" Type="http://schemas.openxmlformats.org/officeDocument/2006/relationships/ctrlProp" Target="../ctrlProps/ctrlProp1137.xml"/></Relationships>
</file>

<file path=xl/worksheets/_rels/sheet12.xml.rels><?xml version="1.0" encoding="UTF-8" standalone="yes"?>
<Relationships xmlns="http://schemas.openxmlformats.org/package/2006/relationships"><Relationship Id="rId117" Type="http://schemas.openxmlformats.org/officeDocument/2006/relationships/ctrlProp" Target="../ctrlProps/ctrlProp1315.xml"/><Relationship Id="rId21" Type="http://schemas.openxmlformats.org/officeDocument/2006/relationships/ctrlProp" Target="../ctrlProps/ctrlProp1219.xml"/><Relationship Id="rId42" Type="http://schemas.openxmlformats.org/officeDocument/2006/relationships/ctrlProp" Target="../ctrlProps/ctrlProp1240.xml"/><Relationship Id="rId63" Type="http://schemas.openxmlformats.org/officeDocument/2006/relationships/ctrlProp" Target="../ctrlProps/ctrlProp1261.xml"/><Relationship Id="rId84" Type="http://schemas.openxmlformats.org/officeDocument/2006/relationships/ctrlProp" Target="../ctrlProps/ctrlProp1282.xml"/><Relationship Id="rId138" Type="http://schemas.openxmlformats.org/officeDocument/2006/relationships/ctrlProp" Target="../ctrlProps/ctrlProp1336.xml"/><Relationship Id="rId159" Type="http://schemas.openxmlformats.org/officeDocument/2006/relationships/ctrlProp" Target="../ctrlProps/ctrlProp1357.xml"/><Relationship Id="rId170" Type="http://schemas.openxmlformats.org/officeDocument/2006/relationships/ctrlProp" Target="../ctrlProps/ctrlProp1368.xml"/><Relationship Id="rId191" Type="http://schemas.openxmlformats.org/officeDocument/2006/relationships/ctrlProp" Target="../ctrlProps/ctrlProp1389.xml"/><Relationship Id="rId205" Type="http://schemas.openxmlformats.org/officeDocument/2006/relationships/ctrlProp" Target="../ctrlProps/ctrlProp1403.xml"/><Relationship Id="rId226" Type="http://schemas.openxmlformats.org/officeDocument/2006/relationships/ctrlProp" Target="../ctrlProps/ctrlProp1424.xml"/><Relationship Id="rId247" Type="http://schemas.openxmlformats.org/officeDocument/2006/relationships/ctrlProp" Target="../ctrlProps/ctrlProp1445.xml"/><Relationship Id="rId107" Type="http://schemas.openxmlformats.org/officeDocument/2006/relationships/ctrlProp" Target="../ctrlProps/ctrlProp1305.xml"/><Relationship Id="rId268" Type="http://schemas.openxmlformats.org/officeDocument/2006/relationships/ctrlProp" Target="../ctrlProps/ctrlProp1466.xml"/><Relationship Id="rId11" Type="http://schemas.openxmlformats.org/officeDocument/2006/relationships/ctrlProp" Target="../ctrlProps/ctrlProp1209.xml"/><Relationship Id="rId32" Type="http://schemas.openxmlformats.org/officeDocument/2006/relationships/ctrlProp" Target="../ctrlProps/ctrlProp1230.xml"/><Relationship Id="rId53" Type="http://schemas.openxmlformats.org/officeDocument/2006/relationships/ctrlProp" Target="../ctrlProps/ctrlProp1251.xml"/><Relationship Id="rId74" Type="http://schemas.openxmlformats.org/officeDocument/2006/relationships/ctrlProp" Target="../ctrlProps/ctrlProp1272.xml"/><Relationship Id="rId128" Type="http://schemas.openxmlformats.org/officeDocument/2006/relationships/ctrlProp" Target="../ctrlProps/ctrlProp1326.xml"/><Relationship Id="rId149" Type="http://schemas.openxmlformats.org/officeDocument/2006/relationships/ctrlProp" Target="../ctrlProps/ctrlProp1347.xml"/><Relationship Id="rId5" Type="http://schemas.openxmlformats.org/officeDocument/2006/relationships/ctrlProp" Target="../ctrlProps/ctrlProp1203.xml"/><Relationship Id="rId95" Type="http://schemas.openxmlformats.org/officeDocument/2006/relationships/ctrlProp" Target="../ctrlProps/ctrlProp1293.xml"/><Relationship Id="rId160" Type="http://schemas.openxmlformats.org/officeDocument/2006/relationships/ctrlProp" Target="../ctrlProps/ctrlProp1358.xml"/><Relationship Id="rId181" Type="http://schemas.openxmlformats.org/officeDocument/2006/relationships/ctrlProp" Target="../ctrlProps/ctrlProp1379.xml"/><Relationship Id="rId216" Type="http://schemas.openxmlformats.org/officeDocument/2006/relationships/ctrlProp" Target="../ctrlProps/ctrlProp1414.xml"/><Relationship Id="rId237" Type="http://schemas.openxmlformats.org/officeDocument/2006/relationships/ctrlProp" Target="../ctrlProps/ctrlProp1435.xml"/><Relationship Id="rId258" Type="http://schemas.openxmlformats.org/officeDocument/2006/relationships/ctrlProp" Target="../ctrlProps/ctrlProp1456.xml"/><Relationship Id="rId22" Type="http://schemas.openxmlformats.org/officeDocument/2006/relationships/ctrlProp" Target="../ctrlProps/ctrlProp1220.xml"/><Relationship Id="rId43" Type="http://schemas.openxmlformats.org/officeDocument/2006/relationships/ctrlProp" Target="../ctrlProps/ctrlProp1241.xml"/><Relationship Id="rId64" Type="http://schemas.openxmlformats.org/officeDocument/2006/relationships/ctrlProp" Target="../ctrlProps/ctrlProp1262.xml"/><Relationship Id="rId118" Type="http://schemas.openxmlformats.org/officeDocument/2006/relationships/ctrlProp" Target="../ctrlProps/ctrlProp1316.xml"/><Relationship Id="rId139" Type="http://schemas.openxmlformats.org/officeDocument/2006/relationships/ctrlProp" Target="../ctrlProps/ctrlProp1337.xml"/><Relationship Id="rId85" Type="http://schemas.openxmlformats.org/officeDocument/2006/relationships/ctrlProp" Target="../ctrlProps/ctrlProp1283.xml"/><Relationship Id="rId150" Type="http://schemas.openxmlformats.org/officeDocument/2006/relationships/ctrlProp" Target="../ctrlProps/ctrlProp1348.xml"/><Relationship Id="rId171" Type="http://schemas.openxmlformats.org/officeDocument/2006/relationships/ctrlProp" Target="../ctrlProps/ctrlProp1369.xml"/><Relationship Id="rId192" Type="http://schemas.openxmlformats.org/officeDocument/2006/relationships/ctrlProp" Target="../ctrlProps/ctrlProp1390.xml"/><Relationship Id="rId206" Type="http://schemas.openxmlformats.org/officeDocument/2006/relationships/ctrlProp" Target="../ctrlProps/ctrlProp1404.xml"/><Relationship Id="rId227" Type="http://schemas.openxmlformats.org/officeDocument/2006/relationships/ctrlProp" Target="../ctrlProps/ctrlProp1425.xml"/><Relationship Id="rId248" Type="http://schemas.openxmlformats.org/officeDocument/2006/relationships/ctrlProp" Target="../ctrlProps/ctrlProp1446.xml"/><Relationship Id="rId269" Type="http://schemas.openxmlformats.org/officeDocument/2006/relationships/ctrlProp" Target="../ctrlProps/ctrlProp1467.xml"/><Relationship Id="rId12" Type="http://schemas.openxmlformats.org/officeDocument/2006/relationships/ctrlProp" Target="../ctrlProps/ctrlProp1210.xml"/><Relationship Id="rId33" Type="http://schemas.openxmlformats.org/officeDocument/2006/relationships/ctrlProp" Target="../ctrlProps/ctrlProp1231.xml"/><Relationship Id="rId108" Type="http://schemas.openxmlformats.org/officeDocument/2006/relationships/ctrlProp" Target="../ctrlProps/ctrlProp1306.xml"/><Relationship Id="rId129" Type="http://schemas.openxmlformats.org/officeDocument/2006/relationships/ctrlProp" Target="../ctrlProps/ctrlProp1327.xml"/><Relationship Id="rId54" Type="http://schemas.openxmlformats.org/officeDocument/2006/relationships/ctrlProp" Target="../ctrlProps/ctrlProp1252.xml"/><Relationship Id="rId75" Type="http://schemas.openxmlformats.org/officeDocument/2006/relationships/ctrlProp" Target="../ctrlProps/ctrlProp1273.xml"/><Relationship Id="rId96" Type="http://schemas.openxmlformats.org/officeDocument/2006/relationships/ctrlProp" Target="../ctrlProps/ctrlProp1294.xml"/><Relationship Id="rId140" Type="http://schemas.openxmlformats.org/officeDocument/2006/relationships/ctrlProp" Target="../ctrlProps/ctrlProp1338.xml"/><Relationship Id="rId161" Type="http://schemas.openxmlformats.org/officeDocument/2006/relationships/ctrlProp" Target="../ctrlProps/ctrlProp1359.xml"/><Relationship Id="rId182" Type="http://schemas.openxmlformats.org/officeDocument/2006/relationships/ctrlProp" Target="../ctrlProps/ctrlProp1380.xml"/><Relationship Id="rId217" Type="http://schemas.openxmlformats.org/officeDocument/2006/relationships/ctrlProp" Target="../ctrlProps/ctrlProp1415.xml"/><Relationship Id="rId6" Type="http://schemas.openxmlformats.org/officeDocument/2006/relationships/ctrlProp" Target="../ctrlProps/ctrlProp1204.xml"/><Relationship Id="rId238" Type="http://schemas.openxmlformats.org/officeDocument/2006/relationships/ctrlProp" Target="../ctrlProps/ctrlProp1436.xml"/><Relationship Id="rId259" Type="http://schemas.openxmlformats.org/officeDocument/2006/relationships/ctrlProp" Target="../ctrlProps/ctrlProp1457.xml"/><Relationship Id="rId23" Type="http://schemas.openxmlformats.org/officeDocument/2006/relationships/ctrlProp" Target="../ctrlProps/ctrlProp1221.xml"/><Relationship Id="rId119" Type="http://schemas.openxmlformats.org/officeDocument/2006/relationships/ctrlProp" Target="../ctrlProps/ctrlProp1317.xml"/><Relationship Id="rId270" Type="http://schemas.openxmlformats.org/officeDocument/2006/relationships/ctrlProp" Target="../ctrlProps/ctrlProp1468.xml"/><Relationship Id="rId28" Type="http://schemas.openxmlformats.org/officeDocument/2006/relationships/ctrlProp" Target="../ctrlProps/ctrlProp1226.xml"/><Relationship Id="rId49" Type="http://schemas.openxmlformats.org/officeDocument/2006/relationships/ctrlProp" Target="../ctrlProps/ctrlProp1247.xml"/><Relationship Id="rId114" Type="http://schemas.openxmlformats.org/officeDocument/2006/relationships/ctrlProp" Target="../ctrlProps/ctrlProp1312.xml"/><Relationship Id="rId44" Type="http://schemas.openxmlformats.org/officeDocument/2006/relationships/ctrlProp" Target="../ctrlProps/ctrlProp1242.xml"/><Relationship Id="rId60" Type="http://schemas.openxmlformats.org/officeDocument/2006/relationships/ctrlProp" Target="../ctrlProps/ctrlProp1258.xml"/><Relationship Id="rId65" Type="http://schemas.openxmlformats.org/officeDocument/2006/relationships/ctrlProp" Target="../ctrlProps/ctrlProp1263.xml"/><Relationship Id="rId81" Type="http://schemas.openxmlformats.org/officeDocument/2006/relationships/ctrlProp" Target="../ctrlProps/ctrlProp1279.xml"/><Relationship Id="rId86" Type="http://schemas.openxmlformats.org/officeDocument/2006/relationships/ctrlProp" Target="../ctrlProps/ctrlProp1284.xml"/><Relationship Id="rId130" Type="http://schemas.openxmlformats.org/officeDocument/2006/relationships/ctrlProp" Target="../ctrlProps/ctrlProp1328.xml"/><Relationship Id="rId135" Type="http://schemas.openxmlformats.org/officeDocument/2006/relationships/ctrlProp" Target="../ctrlProps/ctrlProp1333.xml"/><Relationship Id="rId151" Type="http://schemas.openxmlformats.org/officeDocument/2006/relationships/ctrlProp" Target="../ctrlProps/ctrlProp1349.xml"/><Relationship Id="rId156" Type="http://schemas.openxmlformats.org/officeDocument/2006/relationships/ctrlProp" Target="../ctrlProps/ctrlProp1354.xml"/><Relationship Id="rId177" Type="http://schemas.openxmlformats.org/officeDocument/2006/relationships/ctrlProp" Target="../ctrlProps/ctrlProp1375.xml"/><Relationship Id="rId198" Type="http://schemas.openxmlformats.org/officeDocument/2006/relationships/ctrlProp" Target="../ctrlProps/ctrlProp1396.xml"/><Relationship Id="rId172" Type="http://schemas.openxmlformats.org/officeDocument/2006/relationships/ctrlProp" Target="../ctrlProps/ctrlProp1370.xml"/><Relationship Id="rId193" Type="http://schemas.openxmlformats.org/officeDocument/2006/relationships/ctrlProp" Target="../ctrlProps/ctrlProp1391.xml"/><Relationship Id="rId202" Type="http://schemas.openxmlformats.org/officeDocument/2006/relationships/ctrlProp" Target="../ctrlProps/ctrlProp1400.xml"/><Relationship Id="rId207" Type="http://schemas.openxmlformats.org/officeDocument/2006/relationships/ctrlProp" Target="../ctrlProps/ctrlProp1405.xml"/><Relationship Id="rId223" Type="http://schemas.openxmlformats.org/officeDocument/2006/relationships/ctrlProp" Target="../ctrlProps/ctrlProp1421.xml"/><Relationship Id="rId228" Type="http://schemas.openxmlformats.org/officeDocument/2006/relationships/ctrlProp" Target="../ctrlProps/ctrlProp1426.xml"/><Relationship Id="rId244" Type="http://schemas.openxmlformats.org/officeDocument/2006/relationships/ctrlProp" Target="../ctrlProps/ctrlProp1442.xml"/><Relationship Id="rId249" Type="http://schemas.openxmlformats.org/officeDocument/2006/relationships/ctrlProp" Target="../ctrlProps/ctrlProp1447.xml"/><Relationship Id="rId13" Type="http://schemas.openxmlformats.org/officeDocument/2006/relationships/ctrlProp" Target="../ctrlProps/ctrlProp1211.xml"/><Relationship Id="rId18" Type="http://schemas.openxmlformats.org/officeDocument/2006/relationships/ctrlProp" Target="../ctrlProps/ctrlProp1216.xml"/><Relationship Id="rId39" Type="http://schemas.openxmlformats.org/officeDocument/2006/relationships/ctrlProp" Target="../ctrlProps/ctrlProp1237.xml"/><Relationship Id="rId109" Type="http://schemas.openxmlformats.org/officeDocument/2006/relationships/ctrlProp" Target="../ctrlProps/ctrlProp1307.xml"/><Relationship Id="rId260" Type="http://schemas.openxmlformats.org/officeDocument/2006/relationships/ctrlProp" Target="../ctrlProps/ctrlProp1458.xml"/><Relationship Id="rId265" Type="http://schemas.openxmlformats.org/officeDocument/2006/relationships/ctrlProp" Target="../ctrlProps/ctrlProp1463.xml"/><Relationship Id="rId34" Type="http://schemas.openxmlformats.org/officeDocument/2006/relationships/ctrlProp" Target="../ctrlProps/ctrlProp1232.xml"/><Relationship Id="rId50" Type="http://schemas.openxmlformats.org/officeDocument/2006/relationships/ctrlProp" Target="../ctrlProps/ctrlProp1248.xml"/><Relationship Id="rId55" Type="http://schemas.openxmlformats.org/officeDocument/2006/relationships/ctrlProp" Target="../ctrlProps/ctrlProp1253.xml"/><Relationship Id="rId76" Type="http://schemas.openxmlformats.org/officeDocument/2006/relationships/ctrlProp" Target="../ctrlProps/ctrlProp1274.xml"/><Relationship Id="rId97" Type="http://schemas.openxmlformats.org/officeDocument/2006/relationships/ctrlProp" Target="../ctrlProps/ctrlProp1295.xml"/><Relationship Id="rId104" Type="http://schemas.openxmlformats.org/officeDocument/2006/relationships/ctrlProp" Target="../ctrlProps/ctrlProp1302.xml"/><Relationship Id="rId120" Type="http://schemas.openxmlformats.org/officeDocument/2006/relationships/ctrlProp" Target="../ctrlProps/ctrlProp1318.xml"/><Relationship Id="rId125" Type="http://schemas.openxmlformats.org/officeDocument/2006/relationships/ctrlProp" Target="../ctrlProps/ctrlProp1323.xml"/><Relationship Id="rId141" Type="http://schemas.openxmlformats.org/officeDocument/2006/relationships/ctrlProp" Target="../ctrlProps/ctrlProp1339.xml"/><Relationship Id="rId146" Type="http://schemas.openxmlformats.org/officeDocument/2006/relationships/ctrlProp" Target="../ctrlProps/ctrlProp1344.xml"/><Relationship Id="rId167" Type="http://schemas.openxmlformats.org/officeDocument/2006/relationships/ctrlProp" Target="../ctrlProps/ctrlProp1365.xml"/><Relationship Id="rId188" Type="http://schemas.openxmlformats.org/officeDocument/2006/relationships/ctrlProp" Target="../ctrlProps/ctrlProp1386.xml"/><Relationship Id="rId7" Type="http://schemas.openxmlformats.org/officeDocument/2006/relationships/ctrlProp" Target="../ctrlProps/ctrlProp1205.xml"/><Relationship Id="rId71" Type="http://schemas.openxmlformats.org/officeDocument/2006/relationships/ctrlProp" Target="../ctrlProps/ctrlProp1269.xml"/><Relationship Id="rId92" Type="http://schemas.openxmlformats.org/officeDocument/2006/relationships/ctrlProp" Target="../ctrlProps/ctrlProp1290.xml"/><Relationship Id="rId162" Type="http://schemas.openxmlformats.org/officeDocument/2006/relationships/ctrlProp" Target="../ctrlProps/ctrlProp1360.xml"/><Relationship Id="rId183" Type="http://schemas.openxmlformats.org/officeDocument/2006/relationships/ctrlProp" Target="../ctrlProps/ctrlProp1381.xml"/><Relationship Id="rId213" Type="http://schemas.openxmlformats.org/officeDocument/2006/relationships/ctrlProp" Target="../ctrlProps/ctrlProp1411.xml"/><Relationship Id="rId218" Type="http://schemas.openxmlformats.org/officeDocument/2006/relationships/ctrlProp" Target="../ctrlProps/ctrlProp1416.xml"/><Relationship Id="rId234" Type="http://schemas.openxmlformats.org/officeDocument/2006/relationships/ctrlProp" Target="../ctrlProps/ctrlProp1432.xml"/><Relationship Id="rId239" Type="http://schemas.openxmlformats.org/officeDocument/2006/relationships/ctrlProp" Target="../ctrlProps/ctrlProp1437.xml"/><Relationship Id="rId29" Type="http://schemas.openxmlformats.org/officeDocument/2006/relationships/ctrlProp" Target="../ctrlProps/ctrlProp1227.xml"/><Relationship Id="rId250" Type="http://schemas.openxmlformats.org/officeDocument/2006/relationships/ctrlProp" Target="../ctrlProps/ctrlProp1448.xml"/><Relationship Id="rId255" Type="http://schemas.openxmlformats.org/officeDocument/2006/relationships/ctrlProp" Target="../ctrlProps/ctrlProp1453.xml"/><Relationship Id="rId271" Type="http://schemas.openxmlformats.org/officeDocument/2006/relationships/ctrlProp" Target="../ctrlProps/ctrlProp1469.xml"/><Relationship Id="rId24" Type="http://schemas.openxmlformats.org/officeDocument/2006/relationships/ctrlProp" Target="../ctrlProps/ctrlProp1222.xml"/><Relationship Id="rId40" Type="http://schemas.openxmlformats.org/officeDocument/2006/relationships/ctrlProp" Target="../ctrlProps/ctrlProp1238.xml"/><Relationship Id="rId45" Type="http://schemas.openxmlformats.org/officeDocument/2006/relationships/ctrlProp" Target="../ctrlProps/ctrlProp1243.xml"/><Relationship Id="rId66" Type="http://schemas.openxmlformats.org/officeDocument/2006/relationships/ctrlProp" Target="../ctrlProps/ctrlProp1264.xml"/><Relationship Id="rId87" Type="http://schemas.openxmlformats.org/officeDocument/2006/relationships/ctrlProp" Target="../ctrlProps/ctrlProp1285.xml"/><Relationship Id="rId110" Type="http://schemas.openxmlformats.org/officeDocument/2006/relationships/ctrlProp" Target="../ctrlProps/ctrlProp1308.xml"/><Relationship Id="rId115" Type="http://schemas.openxmlformats.org/officeDocument/2006/relationships/ctrlProp" Target="../ctrlProps/ctrlProp1313.xml"/><Relationship Id="rId131" Type="http://schemas.openxmlformats.org/officeDocument/2006/relationships/ctrlProp" Target="../ctrlProps/ctrlProp1329.xml"/><Relationship Id="rId136" Type="http://schemas.openxmlformats.org/officeDocument/2006/relationships/ctrlProp" Target="../ctrlProps/ctrlProp1334.xml"/><Relationship Id="rId157" Type="http://schemas.openxmlformats.org/officeDocument/2006/relationships/ctrlProp" Target="../ctrlProps/ctrlProp1355.xml"/><Relationship Id="rId178" Type="http://schemas.openxmlformats.org/officeDocument/2006/relationships/ctrlProp" Target="../ctrlProps/ctrlProp1376.xml"/><Relationship Id="rId61" Type="http://schemas.openxmlformats.org/officeDocument/2006/relationships/ctrlProp" Target="../ctrlProps/ctrlProp1259.xml"/><Relationship Id="rId82" Type="http://schemas.openxmlformats.org/officeDocument/2006/relationships/ctrlProp" Target="../ctrlProps/ctrlProp1280.xml"/><Relationship Id="rId152" Type="http://schemas.openxmlformats.org/officeDocument/2006/relationships/ctrlProp" Target="../ctrlProps/ctrlProp1350.xml"/><Relationship Id="rId173" Type="http://schemas.openxmlformats.org/officeDocument/2006/relationships/ctrlProp" Target="../ctrlProps/ctrlProp1371.xml"/><Relationship Id="rId194" Type="http://schemas.openxmlformats.org/officeDocument/2006/relationships/ctrlProp" Target="../ctrlProps/ctrlProp1392.xml"/><Relationship Id="rId199" Type="http://schemas.openxmlformats.org/officeDocument/2006/relationships/ctrlProp" Target="../ctrlProps/ctrlProp1397.xml"/><Relationship Id="rId203" Type="http://schemas.openxmlformats.org/officeDocument/2006/relationships/ctrlProp" Target="../ctrlProps/ctrlProp1401.xml"/><Relationship Id="rId208" Type="http://schemas.openxmlformats.org/officeDocument/2006/relationships/ctrlProp" Target="../ctrlProps/ctrlProp1406.xml"/><Relationship Id="rId229" Type="http://schemas.openxmlformats.org/officeDocument/2006/relationships/ctrlProp" Target="../ctrlProps/ctrlProp1427.xml"/><Relationship Id="rId19" Type="http://schemas.openxmlformats.org/officeDocument/2006/relationships/ctrlProp" Target="../ctrlProps/ctrlProp1217.xml"/><Relationship Id="rId224" Type="http://schemas.openxmlformats.org/officeDocument/2006/relationships/ctrlProp" Target="../ctrlProps/ctrlProp1422.xml"/><Relationship Id="rId240" Type="http://schemas.openxmlformats.org/officeDocument/2006/relationships/ctrlProp" Target="../ctrlProps/ctrlProp1438.xml"/><Relationship Id="rId245" Type="http://schemas.openxmlformats.org/officeDocument/2006/relationships/ctrlProp" Target="../ctrlProps/ctrlProp1443.xml"/><Relationship Id="rId261" Type="http://schemas.openxmlformats.org/officeDocument/2006/relationships/ctrlProp" Target="../ctrlProps/ctrlProp1459.xml"/><Relationship Id="rId266" Type="http://schemas.openxmlformats.org/officeDocument/2006/relationships/ctrlProp" Target="../ctrlProps/ctrlProp1464.xml"/><Relationship Id="rId14" Type="http://schemas.openxmlformats.org/officeDocument/2006/relationships/ctrlProp" Target="../ctrlProps/ctrlProp1212.xml"/><Relationship Id="rId30" Type="http://schemas.openxmlformats.org/officeDocument/2006/relationships/ctrlProp" Target="../ctrlProps/ctrlProp1228.xml"/><Relationship Id="rId35" Type="http://schemas.openxmlformats.org/officeDocument/2006/relationships/ctrlProp" Target="../ctrlProps/ctrlProp1233.xml"/><Relationship Id="rId56" Type="http://schemas.openxmlformats.org/officeDocument/2006/relationships/ctrlProp" Target="../ctrlProps/ctrlProp1254.xml"/><Relationship Id="rId77" Type="http://schemas.openxmlformats.org/officeDocument/2006/relationships/ctrlProp" Target="../ctrlProps/ctrlProp1275.xml"/><Relationship Id="rId100" Type="http://schemas.openxmlformats.org/officeDocument/2006/relationships/ctrlProp" Target="../ctrlProps/ctrlProp1298.xml"/><Relationship Id="rId105" Type="http://schemas.openxmlformats.org/officeDocument/2006/relationships/ctrlProp" Target="../ctrlProps/ctrlProp1303.xml"/><Relationship Id="rId126" Type="http://schemas.openxmlformats.org/officeDocument/2006/relationships/ctrlProp" Target="../ctrlProps/ctrlProp1324.xml"/><Relationship Id="rId147" Type="http://schemas.openxmlformats.org/officeDocument/2006/relationships/ctrlProp" Target="../ctrlProps/ctrlProp1345.xml"/><Relationship Id="rId168" Type="http://schemas.openxmlformats.org/officeDocument/2006/relationships/ctrlProp" Target="../ctrlProps/ctrlProp1366.xml"/><Relationship Id="rId8" Type="http://schemas.openxmlformats.org/officeDocument/2006/relationships/ctrlProp" Target="../ctrlProps/ctrlProp1206.xml"/><Relationship Id="rId51" Type="http://schemas.openxmlformats.org/officeDocument/2006/relationships/ctrlProp" Target="../ctrlProps/ctrlProp1249.xml"/><Relationship Id="rId72" Type="http://schemas.openxmlformats.org/officeDocument/2006/relationships/ctrlProp" Target="../ctrlProps/ctrlProp1270.xml"/><Relationship Id="rId93" Type="http://schemas.openxmlformats.org/officeDocument/2006/relationships/ctrlProp" Target="../ctrlProps/ctrlProp1291.xml"/><Relationship Id="rId98" Type="http://schemas.openxmlformats.org/officeDocument/2006/relationships/ctrlProp" Target="../ctrlProps/ctrlProp1296.xml"/><Relationship Id="rId121" Type="http://schemas.openxmlformats.org/officeDocument/2006/relationships/ctrlProp" Target="../ctrlProps/ctrlProp1319.xml"/><Relationship Id="rId142" Type="http://schemas.openxmlformats.org/officeDocument/2006/relationships/ctrlProp" Target="../ctrlProps/ctrlProp1340.xml"/><Relationship Id="rId163" Type="http://schemas.openxmlformats.org/officeDocument/2006/relationships/ctrlProp" Target="../ctrlProps/ctrlProp1361.xml"/><Relationship Id="rId184" Type="http://schemas.openxmlformats.org/officeDocument/2006/relationships/ctrlProp" Target="../ctrlProps/ctrlProp1382.xml"/><Relationship Id="rId189" Type="http://schemas.openxmlformats.org/officeDocument/2006/relationships/ctrlProp" Target="../ctrlProps/ctrlProp1387.xml"/><Relationship Id="rId219" Type="http://schemas.openxmlformats.org/officeDocument/2006/relationships/ctrlProp" Target="../ctrlProps/ctrlProp1417.xml"/><Relationship Id="rId214" Type="http://schemas.openxmlformats.org/officeDocument/2006/relationships/ctrlProp" Target="../ctrlProps/ctrlProp1412.xml"/><Relationship Id="rId230" Type="http://schemas.openxmlformats.org/officeDocument/2006/relationships/ctrlProp" Target="../ctrlProps/ctrlProp1428.xml"/><Relationship Id="rId235" Type="http://schemas.openxmlformats.org/officeDocument/2006/relationships/ctrlProp" Target="../ctrlProps/ctrlProp1433.xml"/><Relationship Id="rId251" Type="http://schemas.openxmlformats.org/officeDocument/2006/relationships/ctrlProp" Target="../ctrlProps/ctrlProp1449.xml"/><Relationship Id="rId256" Type="http://schemas.openxmlformats.org/officeDocument/2006/relationships/ctrlProp" Target="../ctrlProps/ctrlProp1454.xml"/><Relationship Id="rId25" Type="http://schemas.openxmlformats.org/officeDocument/2006/relationships/ctrlProp" Target="../ctrlProps/ctrlProp1223.xml"/><Relationship Id="rId46" Type="http://schemas.openxmlformats.org/officeDocument/2006/relationships/ctrlProp" Target="../ctrlProps/ctrlProp1244.xml"/><Relationship Id="rId67" Type="http://schemas.openxmlformats.org/officeDocument/2006/relationships/ctrlProp" Target="../ctrlProps/ctrlProp1265.xml"/><Relationship Id="rId116" Type="http://schemas.openxmlformats.org/officeDocument/2006/relationships/ctrlProp" Target="../ctrlProps/ctrlProp1314.xml"/><Relationship Id="rId137" Type="http://schemas.openxmlformats.org/officeDocument/2006/relationships/ctrlProp" Target="../ctrlProps/ctrlProp1335.xml"/><Relationship Id="rId158" Type="http://schemas.openxmlformats.org/officeDocument/2006/relationships/ctrlProp" Target="../ctrlProps/ctrlProp1356.xml"/><Relationship Id="rId272" Type="http://schemas.openxmlformats.org/officeDocument/2006/relationships/ctrlProp" Target="../ctrlProps/ctrlProp1470.xml"/><Relationship Id="rId20" Type="http://schemas.openxmlformats.org/officeDocument/2006/relationships/ctrlProp" Target="../ctrlProps/ctrlProp1218.xml"/><Relationship Id="rId41" Type="http://schemas.openxmlformats.org/officeDocument/2006/relationships/ctrlProp" Target="../ctrlProps/ctrlProp1239.xml"/><Relationship Id="rId62" Type="http://schemas.openxmlformats.org/officeDocument/2006/relationships/ctrlProp" Target="../ctrlProps/ctrlProp1260.xml"/><Relationship Id="rId83" Type="http://schemas.openxmlformats.org/officeDocument/2006/relationships/ctrlProp" Target="../ctrlProps/ctrlProp1281.xml"/><Relationship Id="rId88" Type="http://schemas.openxmlformats.org/officeDocument/2006/relationships/ctrlProp" Target="../ctrlProps/ctrlProp1286.xml"/><Relationship Id="rId111" Type="http://schemas.openxmlformats.org/officeDocument/2006/relationships/ctrlProp" Target="../ctrlProps/ctrlProp1309.xml"/><Relationship Id="rId132" Type="http://schemas.openxmlformats.org/officeDocument/2006/relationships/ctrlProp" Target="../ctrlProps/ctrlProp1330.xml"/><Relationship Id="rId153" Type="http://schemas.openxmlformats.org/officeDocument/2006/relationships/ctrlProp" Target="../ctrlProps/ctrlProp1351.xml"/><Relationship Id="rId174" Type="http://schemas.openxmlformats.org/officeDocument/2006/relationships/ctrlProp" Target="../ctrlProps/ctrlProp1372.xml"/><Relationship Id="rId179" Type="http://schemas.openxmlformats.org/officeDocument/2006/relationships/ctrlProp" Target="../ctrlProps/ctrlProp1377.xml"/><Relationship Id="rId195" Type="http://schemas.openxmlformats.org/officeDocument/2006/relationships/ctrlProp" Target="../ctrlProps/ctrlProp1393.xml"/><Relationship Id="rId209" Type="http://schemas.openxmlformats.org/officeDocument/2006/relationships/ctrlProp" Target="../ctrlProps/ctrlProp1407.xml"/><Relationship Id="rId190" Type="http://schemas.openxmlformats.org/officeDocument/2006/relationships/ctrlProp" Target="../ctrlProps/ctrlProp1388.xml"/><Relationship Id="rId204" Type="http://schemas.openxmlformats.org/officeDocument/2006/relationships/ctrlProp" Target="../ctrlProps/ctrlProp1402.xml"/><Relationship Id="rId220" Type="http://schemas.openxmlformats.org/officeDocument/2006/relationships/ctrlProp" Target="../ctrlProps/ctrlProp1418.xml"/><Relationship Id="rId225" Type="http://schemas.openxmlformats.org/officeDocument/2006/relationships/ctrlProp" Target="../ctrlProps/ctrlProp1423.xml"/><Relationship Id="rId241" Type="http://schemas.openxmlformats.org/officeDocument/2006/relationships/ctrlProp" Target="../ctrlProps/ctrlProp1439.xml"/><Relationship Id="rId246" Type="http://schemas.openxmlformats.org/officeDocument/2006/relationships/ctrlProp" Target="../ctrlProps/ctrlProp1444.xml"/><Relationship Id="rId267" Type="http://schemas.openxmlformats.org/officeDocument/2006/relationships/ctrlProp" Target="../ctrlProps/ctrlProp1465.xml"/><Relationship Id="rId15" Type="http://schemas.openxmlformats.org/officeDocument/2006/relationships/ctrlProp" Target="../ctrlProps/ctrlProp1213.xml"/><Relationship Id="rId36" Type="http://schemas.openxmlformats.org/officeDocument/2006/relationships/ctrlProp" Target="../ctrlProps/ctrlProp1234.xml"/><Relationship Id="rId57" Type="http://schemas.openxmlformats.org/officeDocument/2006/relationships/ctrlProp" Target="../ctrlProps/ctrlProp1255.xml"/><Relationship Id="rId106" Type="http://schemas.openxmlformats.org/officeDocument/2006/relationships/ctrlProp" Target="../ctrlProps/ctrlProp1304.xml"/><Relationship Id="rId127" Type="http://schemas.openxmlformats.org/officeDocument/2006/relationships/ctrlProp" Target="../ctrlProps/ctrlProp1325.xml"/><Relationship Id="rId262" Type="http://schemas.openxmlformats.org/officeDocument/2006/relationships/ctrlProp" Target="../ctrlProps/ctrlProp1460.xml"/><Relationship Id="rId10" Type="http://schemas.openxmlformats.org/officeDocument/2006/relationships/ctrlProp" Target="../ctrlProps/ctrlProp1208.xml"/><Relationship Id="rId31" Type="http://schemas.openxmlformats.org/officeDocument/2006/relationships/ctrlProp" Target="../ctrlProps/ctrlProp1229.xml"/><Relationship Id="rId52" Type="http://schemas.openxmlformats.org/officeDocument/2006/relationships/ctrlProp" Target="../ctrlProps/ctrlProp1250.xml"/><Relationship Id="rId73" Type="http://schemas.openxmlformats.org/officeDocument/2006/relationships/ctrlProp" Target="../ctrlProps/ctrlProp1271.xml"/><Relationship Id="rId78" Type="http://schemas.openxmlformats.org/officeDocument/2006/relationships/ctrlProp" Target="../ctrlProps/ctrlProp1276.xml"/><Relationship Id="rId94" Type="http://schemas.openxmlformats.org/officeDocument/2006/relationships/ctrlProp" Target="../ctrlProps/ctrlProp1292.xml"/><Relationship Id="rId99" Type="http://schemas.openxmlformats.org/officeDocument/2006/relationships/ctrlProp" Target="../ctrlProps/ctrlProp1297.xml"/><Relationship Id="rId101" Type="http://schemas.openxmlformats.org/officeDocument/2006/relationships/ctrlProp" Target="../ctrlProps/ctrlProp1299.xml"/><Relationship Id="rId122" Type="http://schemas.openxmlformats.org/officeDocument/2006/relationships/ctrlProp" Target="../ctrlProps/ctrlProp1320.xml"/><Relationship Id="rId143" Type="http://schemas.openxmlformats.org/officeDocument/2006/relationships/ctrlProp" Target="../ctrlProps/ctrlProp1341.xml"/><Relationship Id="rId148" Type="http://schemas.openxmlformats.org/officeDocument/2006/relationships/ctrlProp" Target="../ctrlProps/ctrlProp1346.xml"/><Relationship Id="rId164" Type="http://schemas.openxmlformats.org/officeDocument/2006/relationships/ctrlProp" Target="../ctrlProps/ctrlProp1362.xml"/><Relationship Id="rId169" Type="http://schemas.openxmlformats.org/officeDocument/2006/relationships/ctrlProp" Target="../ctrlProps/ctrlProp1367.xml"/><Relationship Id="rId185" Type="http://schemas.openxmlformats.org/officeDocument/2006/relationships/ctrlProp" Target="../ctrlProps/ctrlProp1383.xml"/><Relationship Id="rId4" Type="http://schemas.openxmlformats.org/officeDocument/2006/relationships/ctrlProp" Target="../ctrlProps/ctrlProp1202.xml"/><Relationship Id="rId9" Type="http://schemas.openxmlformats.org/officeDocument/2006/relationships/ctrlProp" Target="../ctrlProps/ctrlProp1207.xml"/><Relationship Id="rId180" Type="http://schemas.openxmlformats.org/officeDocument/2006/relationships/ctrlProp" Target="../ctrlProps/ctrlProp1378.xml"/><Relationship Id="rId210" Type="http://schemas.openxmlformats.org/officeDocument/2006/relationships/ctrlProp" Target="../ctrlProps/ctrlProp1408.xml"/><Relationship Id="rId215" Type="http://schemas.openxmlformats.org/officeDocument/2006/relationships/ctrlProp" Target="../ctrlProps/ctrlProp1413.xml"/><Relationship Id="rId236" Type="http://schemas.openxmlformats.org/officeDocument/2006/relationships/ctrlProp" Target="../ctrlProps/ctrlProp1434.xml"/><Relationship Id="rId257" Type="http://schemas.openxmlformats.org/officeDocument/2006/relationships/ctrlProp" Target="../ctrlProps/ctrlProp1455.xml"/><Relationship Id="rId26" Type="http://schemas.openxmlformats.org/officeDocument/2006/relationships/ctrlProp" Target="../ctrlProps/ctrlProp1224.xml"/><Relationship Id="rId231" Type="http://schemas.openxmlformats.org/officeDocument/2006/relationships/ctrlProp" Target="../ctrlProps/ctrlProp1429.xml"/><Relationship Id="rId252" Type="http://schemas.openxmlformats.org/officeDocument/2006/relationships/ctrlProp" Target="../ctrlProps/ctrlProp1450.xml"/><Relationship Id="rId47" Type="http://schemas.openxmlformats.org/officeDocument/2006/relationships/ctrlProp" Target="../ctrlProps/ctrlProp1245.xml"/><Relationship Id="rId68" Type="http://schemas.openxmlformats.org/officeDocument/2006/relationships/ctrlProp" Target="../ctrlProps/ctrlProp1266.xml"/><Relationship Id="rId89" Type="http://schemas.openxmlformats.org/officeDocument/2006/relationships/ctrlProp" Target="../ctrlProps/ctrlProp1287.xml"/><Relationship Id="rId112" Type="http://schemas.openxmlformats.org/officeDocument/2006/relationships/ctrlProp" Target="../ctrlProps/ctrlProp1310.xml"/><Relationship Id="rId133" Type="http://schemas.openxmlformats.org/officeDocument/2006/relationships/ctrlProp" Target="../ctrlProps/ctrlProp1331.xml"/><Relationship Id="rId154" Type="http://schemas.openxmlformats.org/officeDocument/2006/relationships/ctrlProp" Target="../ctrlProps/ctrlProp1352.xml"/><Relationship Id="rId175" Type="http://schemas.openxmlformats.org/officeDocument/2006/relationships/ctrlProp" Target="../ctrlProps/ctrlProp1373.xml"/><Relationship Id="rId196" Type="http://schemas.openxmlformats.org/officeDocument/2006/relationships/ctrlProp" Target="../ctrlProps/ctrlProp1394.xml"/><Relationship Id="rId200" Type="http://schemas.openxmlformats.org/officeDocument/2006/relationships/ctrlProp" Target="../ctrlProps/ctrlProp1398.xml"/><Relationship Id="rId16" Type="http://schemas.openxmlformats.org/officeDocument/2006/relationships/ctrlProp" Target="../ctrlProps/ctrlProp1214.xml"/><Relationship Id="rId221" Type="http://schemas.openxmlformats.org/officeDocument/2006/relationships/ctrlProp" Target="../ctrlProps/ctrlProp1419.xml"/><Relationship Id="rId242" Type="http://schemas.openxmlformats.org/officeDocument/2006/relationships/ctrlProp" Target="../ctrlProps/ctrlProp1440.xml"/><Relationship Id="rId263" Type="http://schemas.openxmlformats.org/officeDocument/2006/relationships/ctrlProp" Target="../ctrlProps/ctrlProp1461.xml"/><Relationship Id="rId37" Type="http://schemas.openxmlformats.org/officeDocument/2006/relationships/ctrlProp" Target="../ctrlProps/ctrlProp1235.xml"/><Relationship Id="rId58" Type="http://schemas.openxmlformats.org/officeDocument/2006/relationships/ctrlProp" Target="../ctrlProps/ctrlProp1256.xml"/><Relationship Id="rId79" Type="http://schemas.openxmlformats.org/officeDocument/2006/relationships/ctrlProp" Target="../ctrlProps/ctrlProp1277.xml"/><Relationship Id="rId102" Type="http://schemas.openxmlformats.org/officeDocument/2006/relationships/ctrlProp" Target="../ctrlProps/ctrlProp1300.xml"/><Relationship Id="rId123" Type="http://schemas.openxmlformats.org/officeDocument/2006/relationships/ctrlProp" Target="../ctrlProps/ctrlProp1321.xml"/><Relationship Id="rId144" Type="http://schemas.openxmlformats.org/officeDocument/2006/relationships/ctrlProp" Target="../ctrlProps/ctrlProp1342.xml"/><Relationship Id="rId90" Type="http://schemas.openxmlformats.org/officeDocument/2006/relationships/ctrlProp" Target="../ctrlProps/ctrlProp1288.xml"/><Relationship Id="rId165" Type="http://schemas.openxmlformats.org/officeDocument/2006/relationships/ctrlProp" Target="../ctrlProps/ctrlProp1363.xml"/><Relationship Id="rId186" Type="http://schemas.openxmlformats.org/officeDocument/2006/relationships/ctrlProp" Target="../ctrlProps/ctrlProp1384.xml"/><Relationship Id="rId211" Type="http://schemas.openxmlformats.org/officeDocument/2006/relationships/ctrlProp" Target="../ctrlProps/ctrlProp1409.xml"/><Relationship Id="rId232" Type="http://schemas.openxmlformats.org/officeDocument/2006/relationships/ctrlProp" Target="../ctrlProps/ctrlProp1430.xml"/><Relationship Id="rId253" Type="http://schemas.openxmlformats.org/officeDocument/2006/relationships/ctrlProp" Target="../ctrlProps/ctrlProp1451.xml"/><Relationship Id="rId27" Type="http://schemas.openxmlformats.org/officeDocument/2006/relationships/ctrlProp" Target="../ctrlProps/ctrlProp1225.xml"/><Relationship Id="rId48" Type="http://schemas.openxmlformats.org/officeDocument/2006/relationships/ctrlProp" Target="../ctrlProps/ctrlProp1246.xml"/><Relationship Id="rId69" Type="http://schemas.openxmlformats.org/officeDocument/2006/relationships/ctrlProp" Target="../ctrlProps/ctrlProp1267.xml"/><Relationship Id="rId113" Type="http://schemas.openxmlformats.org/officeDocument/2006/relationships/ctrlProp" Target="../ctrlProps/ctrlProp1311.xml"/><Relationship Id="rId134" Type="http://schemas.openxmlformats.org/officeDocument/2006/relationships/ctrlProp" Target="../ctrlProps/ctrlProp1332.xml"/><Relationship Id="rId80" Type="http://schemas.openxmlformats.org/officeDocument/2006/relationships/ctrlProp" Target="../ctrlProps/ctrlProp1278.xml"/><Relationship Id="rId155" Type="http://schemas.openxmlformats.org/officeDocument/2006/relationships/ctrlProp" Target="../ctrlProps/ctrlProp1353.xml"/><Relationship Id="rId176" Type="http://schemas.openxmlformats.org/officeDocument/2006/relationships/ctrlProp" Target="../ctrlProps/ctrlProp1374.xml"/><Relationship Id="rId197" Type="http://schemas.openxmlformats.org/officeDocument/2006/relationships/ctrlProp" Target="../ctrlProps/ctrlProp1395.xml"/><Relationship Id="rId201" Type="http://schemas.openxmlformats.org/officeDocument/2006/relationships/ctrlProp" Target="../ctrlProps/ctrlProp1399.xml"/><Relationship Id="rId222" Type="http://schemas.openxmlformats.org/officeDocument/2006/relationships/ctrlProp" Target="../ctrlProps/ctrlProp1420.xml"/><Relationship Id="rId243" Type="http://schemas.openxmlformats.org/officeDocument/2006/relationships/ctrlProp" Target="../ctrlProps/ctrlProp1441.xml"/><Relationship Id="rId264" Type="http://schemas.openxmlformats.org/officeDocument/2006/relationships/ctrlProp" Target="../ctrlProps/ctrlProp1462.xml"/><Relationship Id="rId17" Type="http://schemas.openxmlformats.org/officeDocument/2006/relationships/ctrlProp" Target="../ctrlProps/ctrlProp1215.xml"/><Relationship Id="rId38" Type="http://schemas.openxmlformats.org/officeDocument/2006/relationships/ctrlProp" Target="../ctrlProps/ctrlProp1236.xml"/><Relationship Id="rId59" Type="http://schemas.openxmlformats.org/officeDocument/2006/relationships/ctrlProp" Target="../ctrlProps/ctrlProp1257.xml"/><Relationship Id="rId103" Type="http://schemas.openxmlformats.org/officeDocument/2006/relationships/ctrlProp" Target="../ctrlProps/ctrlProp1301.xml"/><Relationship Id="rId124" Type="http://schemas.openxmlformats.org/officeDocument/2006/relationships/ctrlProp" Target="../ctrlProps/ctrlProp1322.xml"/><Relationship Id="rId70" Type="http://schemas.openxmlformats.org/officeDocument/2006/relationships/ctrlProp" Target="../ctrlProps/ctrlProp1268.xml"/><Relationship Id="rId91" Type="http://schemas.openxmlformats.org/officeDocument/2006/relationships/ctrlProp" Target="../ctrlProps/ctrlProp1289.xml"/><Relationship Id="rId145" Type="http://schemas.openxmlformats.org/officeDocument/2006/relationships/ctrlProp" Target="../ctrlProps/ctrlProp1343.xml"/><Relationship Id="rId166" Type="http://schemas.openxmlformats.org/officeDocument/2006/relationships/ctrlProp" Target="../ctrlProps/ctrlProp1364.xml"/><Relationship Id="rId187" Type="http://schemas.openxmlformats.org/officeDocument/2006/relationships/ctrlProp" Target="../ctrlProps/ctrlProp1385.xml"/><Relationship Id="rId1" Type="http://schemas.openxmlformats.org/officeDocument/2006/relationships/printerSettings" Target="../printerSettings/printerSettings12.bin"/><Relationship Id="rId212" Type="http://schemas.openxmlformats.org/officeDocument/2006/relationships/ctrlProp" Target="../ctrlProps/ctrlProp1410.xml"/><Relationship Id="rId233" Type="http://schemas.openxmlformats.org/officeDocument/2006/relationships/ctrlProp" Target="../ctrlProps/ctrlProp1431.xml"/><Relationship Id="rId254" Type="http://schemas.openxmlformats.org/officeDocument/2006/relationships/ctrlProp" Target="../ctrlProps/ctrlProp1452.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3.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sheetPr codeName="Feuil18">
    <pageSetUpPr fitToPage="1"/>
  </sheetPr>
  <dimension ref="A1:AP69"/>
  <sheetViews>
    <sheetView showGridLines="0" tabSelected="1" zoomScale="90" zoomScaleNormal="90" workbookViewId="0">
      <pane xSplit="22" ySplit="6" topLeftCell="W10" activePane="bottomRight" state="frozenSplit"/>
      <selection activeCell="E6" sqref="E6"/>
      <selection pane="topRight" activeCell="AU1" sqref="AU1"/>
      <selection pane="bottomLeft" activeCell="A6" sqref="A6"/>
      <selection pane="bottomRight" activeCell="AD47" sqref="AD47"/>
    </sheetView>
  </sheetViews>
  <sheetFormatPr baseColWidth="10" defaultRowHeight="12.75"/>
  <cols>
    <col min="1" max="1" width="23.28515625" style="53" bestFit="1" customWidth="1"/>
    <col min="2" max="2" width="7" style="62" bestFit="1" customWidth="1"/>
    <col min="3" max="3" width="6.28515625" style="62" bestFit="1" customWidth="1"/>
    <col min="4" max="4" width="5.7109375" style="62" customWidth="1"/>
    <col min="5" max="6" width="6.140625" style="62" bestFit="1" customWidth="1"/>
    <col min="7" max="7" width="5.7109375" style="62" customWidth="1"/>
    <col min="8" max="8" width="5.85546875" style="62" bestFit="1" customWidth="1"/>
    <col min="9" max="9" width="7" style="62" bestFit="1" customWidth="1"/>
    <col min="10" max="10" width="6.28515625" style="62" bestFit="1" customWidth="1"/>
    <col min="11" max="11" width="7.85546875" style="62" bestFit="1" customWidth="1"/>
    <col min="12" max="12" width="8.7109375" style="53" bestFit="1" customWidth="1"/>
    <col min="13" max="14" width="8.7109375" style="65" bestFit="1" customWidth="1"/>
    <col min="15" max="16" width="6" style="65" bestFit="1" customWidth="1"/>
    <col min="17" max="17" width="5.5703125" style="65" bestFit="1" customWidth="1"/>
    <col min="18" max="18" width="5.7109375" style="65" customWidth="1"/>
    <col min="19" max="19" width="6.85546875" style="65" bestFit="1" customWidth="1"/>
    <col min="20" max="20" width="6.140625" style="65" bestFit="1" customWidth="1"/>
    <col min="21" max="21" width="8.7109375" style="65" bestFit="1" customWidth="1"/>
    <col min="22" max="22" width="2.140625" style="65" customWidth="1"/>
    <col min="23" max="23" width="10.7109375" style="53" customWidth="1"/>
    <col min="24" max="24" width="10" style="53" bestFit="1" customWidth="1"/>
    <col min="25" max="25" width="10.7109375" style="53" customWidth="1"/>
    <col min="26" max="26" width="10" style="53" bestFit="1" customWidth="1"/>
    <col min="27" max="27" width="10.7109375" style="53" customWidth="1"/>
    <col min="28" max="28" width="10" style="53" bestFit="1" customWidth="1"/>
    <col min="29" max="29" width="10.7109375" style="53" customWidth="1"/>
    <col min="30" max="30" width="8.7109375" style="53" customWidth="1"/>
    <col min="31" max="31" width="10.7109375" style="103" customWidth="1"/>
    <col min="32" max="32" width="8.7109375" style="53" customWidth="1"/>
    <col min="33" max="33" width="10.7109375" style="64" customWidth="1"/>
    <col min="34" max="34" width="8.7109375" style="53" customWidth="1"/>
    <col min="35" max="35" width="10.7109375" style="53" customWidth="1"/>
    <col min="36" max="36" width="8.7109375" style="53" customWidth="1"/>
    <col min="37" max="37" width="10.7109375" style="53" customWidth="1"/>
    <col min="38" max="38" width="8.7109375" style="53" customWidth="1"/>
    <col min="39" max="39" width="10.7109375" style="53" customWidth="1"/>
    <col min="40" max="40" width="8.7109375" style="53" customWidth="1"/>
    <col min="41" max="41" width="11.42578125" style="103"/>
    <col min="42" max="42" width="11.85546875" style="53" bestFit="1" customWidth="1"/>
    <col min="43" max="16384" width="11.42578125" style="53"/>
  </cols>
  <sheetData>
    <row r="1" spans="1:42">
      <c r="A1" s="159"/>
      <c r="V1" s="55"/>
      <c r="W1" s="174" t="s">
        <v>11</v>
      </c>
      <c r="X1" s="175"/>
      <c r="Y1" s="175"/>
      <c r="Z1" s="175"/>
      <c r="AA1" s="175"/>
      <c r="AB1" s="175"/>
      <c r="AC1" s="175"/>
      <c r="AD1" s="175"/>
      <c r="AE1" s="175"/>
      <c r="AF1" s="175"/>
      <c r="AG1" s="175"/>
      <c r="AH1" s="175"/>
      <c r="AI1" s="175"/>
      <c r="AJ1" s="175"/>
      <c r="AK1" s="175"/>
      <c r="AL1" s="175"/>
      <c r="AM1" s="175"/>
      <c r="AN1" s="175"/>
    </row>
    <row r="2" spans="1:42" s="58" customFormat="1">
      <c r="A2" s="159"/>
      <c r="B2" s="144"/>
      <c r="C2" s="144"/>
      <c r="D2" s="144"/>
      <c r="E2" s="144"/>
      <c r="F2" s="144"/>
      <c r="G2" s="144"/>
      <c r="H2" s="144"/>
      <c r="I2" s="144"/>
      <c r="J2" s="144"/>
      <c r="K2" s="144"/>
      <c r="L2" s="142"/>
      <c r="M2" s="142"/>
      <c r="N2" s="142"/>
      <c r="O2" s="142"/>
      <c r="P2" s="142"/>
      <c r="Q2" s="142"/>
      <c r="R2" s="142"/>
      <c r="S2" s="142"/>
      <c r="T2" s="142"/>
      <c r="U2" s="142"/>
      <c r="V2" s="55"/>
      <c r="W2" s="172" t="s">
        <v>27</v>
      </c>
      <c r="X2" s="173"/>
      <c r="Y2" s="172" t="s">
        <v>28</v>
      </c>
      <c r="Z2" s="173"/>
      <c r="AA2" s="172" t="s">
        <v>2</v>
      </c>
      <c r="AB2" s="173"/>
      <c r="AC2" s="172" t="s">
        <v>3</v>
      </c>
      <c r="AD2" s="173"/>
      <c r="AE2" s="172" t="s">
        <v>4</v>
      </c>
      <c r="AF2" s="173"/>
      <c r="AG2" s="172" t="s">
        <v>5</v>
      </c>
      <c r="AH2" s="173"/>
      <c r="AI2" s="172" t="s">
        <v>6</v>
      </c>
      <c r="AJ2" s="173"/>
      <c r="AK2" s="172" t="s">
        <v>26</v>
      </c>
      <c r="AL2" s="173"/>
      <c r="AM2" s="172" t="s">
        <v>25</v>
      </c>
      <c r="AN2" s="173"/>
      <c r="AO2" s="26"/>
    </row>
    <row r="3" spans="1:42" s="58" customFormat="1">
      <c r="A3" s="160"/>
      <c r="B3" s="152"/>
      <c r="C3" s="152"/>
      <c r="D3" s="152"/>
      <c r="E3" s="152"/>
      <c r="F3" s="152"/>
      <c r="G3" s="152"/>
      <c r="H3" s="152"/>
      <c r="I3" s="152"/>
      <c r="J3" s="152"/>
      <c r="K3" s="152"/>
      <c r="L3" s="152"/>
      <c r="M3" s="152"/>
      <c r="N3" s="152"/>
      <c r="O3" s="152"/>
      <c r="P3" s="152"/>
      <c r="Q3" s="152"/>
      <c r="R3" s="152"/>
      <c r="S3" s="152"/>
      <c r="T3" s="152"/>
      <c r="U3" s="152"/>
      <c r="V3" s="54"/>
      <c r="W3" s="154">
        <f ca="1">SUM(W7:W69)</f>
        <v>502</v>
      </c>
      <c r="X3" s="155">
        <f ca="1">IF(W3=0,"",W3/SUM(B7:B13))</f>
        <v>29.529411764705884</v>
      </c>
      <c r="Y3" s="154">
        <f ca="1">SUM(Y7:Y69)</f>
        <v>218</v>
      </c>
      <c r="Z3" s="155">
        <f ca="1">IF(Y3=0,"",Y3/SUM(C7:C13))</f>
        <v>12.111111111111111</v>
      </c>
      <c r="AA3" s="154">
        <f ca="1">SUM(AA7:AA69)</f>
        <v>218</v>
      </c>
      <c r="AB3" s="155">
        <f ca="1">IF(AA3=0,"",AA3/SUM(D7:D13))</f>
        <v>21.8</v>
      </c>
      <c r="AC3" s="154"/>
      <c r="AD3" s="156"/>
      <c r="AE3" s="116"/>
      <c r="AF3" s="68"/>
      <c r="AG3" s="67"/>
      <c r="AH3" s="68"/>
      <c r="AI3" s="67"/>
      <c r="AJ3" s="68"/>
      <c r="AK3" s="67"/>
      <c r="AL3" s="68"/>
      <c r="AM3" s="67"/>
      <c r="AN3" s="68"/>
      <c r="AO3" s="26"/>
      <c r="AP3" s="115"/>
    </row>
    <row r="4" spans="1:42" s="58" customFormat="1">
      <c r="A4" s="114"/>
      <c r="B4" s="152"/>
      <c r="C4" s="152"/>
      <c r="D4" s="152"/>
      <c r="E4" s="152"/>
      <c r="F4" s="152"/>
      <c r="G4" s="152"/>
      <c r="H4" s="152"/>
      <c r="I4" s="152"/>
      <c r="J4" s="152"/>
      <c r="K4" s="152"/>
      <c r="L4" s="152"/>
      <c r="M4" s="152"/>
      <c r="N4" s="152"/>
      <c r="O4" s="152"/>
      <c r="P4" s="152"/>
      <c r="Q4" s="152"/>
      <c r="R4" s="152"/>
      <c r="S4" s="152"/>
      <c r="T4" s="152"/>
      <c r="U4" s="152"/>
      <c r="V4" s="54"/>
      <c r="W4" s="157">
        <f>SUM(B7:B13)</f>
        <v>17</v>
      </c>
      <c r="X4" s="158">
        <f>COUNTA(B7:B13)</f>
        <v>7</v>
      </c>
      <c r="Y4" s="157">
        <f>SUM(C7:C13)</f>
        <v>18</v>
      </c>
      <c r="Z4" s="158">
        <f>COUNTA(C7:C13)</f>
        <v>2</v>
      </c>
      <c r="AA4" s="157">
        <f>SUM(D7:D13)</f>
        <v>10</v>
      </c>
      <c r="AB4" s="158">
        <f>COUNTA(D7:D13)</f>
        <v>2</v>
      </c>
      <c r="AC4" s="143"/>
      <c r="AD4" s="155"/>
      <c r="AE4" s="117"/>
      <c r="AF4" s="60"/>
      <c r="AG4" s="59"/>
      <c r="AH4" s="60"/>
      <c r="AI4" s="59"/>
      <c r="AJ4" s="60"/>
      <c r="AK4" s="59"/>
      <c r="AL4" s="60"/>
      <c r="AM4" s="59"/>
      <c r="AN4" s="60"/>
      <c r="AO4" s="26"/>
    </row>
    <row r="5" spans="1:42" s="58" customFormat="1">
      <c r="A5" s="114"/>
      <c r="B5" s="171" t="s">
        <v>62</v>
      </c>
      <c r="C5" s="171"/>
      <c r="D5" s="171"/>
      <c r="E5" s="171"/>
      <c r="F5" s="171"/>
      <c r="G5" s="171"/>
      <c r="H5" s="171"/>
      <c r="I5" s="171"/>
      <c r="J5" s="171"/>
      <c r="K5" s="171"/>
      <c r="L5" s="171" t="s">
        <v>86</v>
      </c>
      <c r="M5" s="171"/>
      <c r="N5" s="171"/>
      <c r="O5" s="171"/>
      <c r="P5" s="171"/>
      <c r="Q5" s="171"/>
      <c r="R5" s="171"/>
      <c r="S5" s="171"/>
      <c r="T5" s="171"/>
      <c r="U5" s="171"/>
      <c r="V5" s="54"/>
      <c r="W5" s="56"/>
      <c r="X5" s="56"/>
      <c r="Y5" s="56"/>
      <c r="Z5" s="56"/>
      <c r="AA5" s="56"/>
      <c r="AB5" s="56"/>
      <c r="AC5" s="56"/>
      <c r="AD5" s="56"/>
      <c r="AE5" s="118"/>
      <c r="AF5" s="56"/>
      <c r="AG5" s="56"/>
      <c r="AH5" s="56"/>
      <c r="AI5" s="56"/>
      <c r="AJ5" s="56"/>
      <c r="AK5" s="56"/>
      <c r="AL5" s="56"/>
      <c r="AM5" s="100"/>
      <c r="AN5" s="100"/>
      <c r="AO5" s="26"/>
    </row>
    <row r="6" spans="1:42" s="58" customFormat="1" ht="13.5" thickBot="1">
      <c r="A6" s="61" t="s">
        <v>10</v>
      </c>
      <c r="B6" s="143" t="s">
        <v>42</v>
      </c>
      <c r="C6" s="143" t="s">
        <v>43</v>
      </c>
      <c r="D6" s="143" t="s">
        <v>44</v>
      </c>
      <c r="E6" s="143" t="s">
        <v>45</v>
      </c>
      <c r="F6" s="143" t="s">
        <v>46</v>
      </c>
      <c r="G6" s="143" t="s">
        <v>47</v>
      </c>
      <c r="H6" s="143" t="s">
        <v>48</v>
      </c>
      <c r="I6" s="143" t="s">
        <v>49</v>
      </c>
      <c r="J6" s="143" t="s">
        <v>50</v>
      </c>
      <c r="K6" s="143" t="s">
        <v>51</v>
      </c>
      <c r="L6" s="57" t="s">
        <v>52</v>
      </c>
      <c r="M6" s="57" t="s">
        <v>53</v>
      </c>
      <c r="N6" s="57" t="s">
        <v>54</v>
      </c>
      <c r="O6" s="57" t="s">
        <v>55</v>
      </c>
      <c r="P6" s="57" t="s">
        <v>56</v>
      </c>
      <c r="Q6" s="57" t="s">
        <v>57</v>
      </c>
      <c r="R6" s="57" t="s">
        <v>58</v>
      </c>
      <c r="S6" s="57" t="s">
        <v>59</v>
      </c>
      <c r="T6" s="57" t="s">
        <v>60</v>
      </c>
      <c r="U6" s="57" t="s">
        <v>61</v>
      </c>
      <c r="V6" s="55"/>
      <c r="W6" s="172" t="str">
        <f>W2</f>
        <v>1er sam.</v>
      </c>
      <c r="X6" s="173"/>
      <c r="Y6" s="172" t="str">
        <f>Y2</f>
        <v>1er Dim.</v>
      </c>
      <c r="Z6" s="173"/>
      <c r="AA6" s="172" t="str">
        <f>AA2</f>
        <v>Lundi</v>
      </c>
      <c r="AB6" s="173"/>
      <c r="AC6" s="172" t="str">
        <f>AC2</f>
        <v>Mardi</v>
      </c>
      <c r="AD6" s="173"/>
      <c r="AE6" s="172" t="str">
        <f>AE2</f>
        <v>Mercredi</v>
      </c>
      <c r="AF6" s="173"/>
      <c r="AG6" s="172" t="str">
        <f>AG2</f>
        <v>Jeudi</v>
      </c>
      <c r="AH6" s="173"/>
      <c r="AI6" s="172" t="str">
        <f>AI2</f>
        <v>Vendredi</v>
      </c>
      <c r="AJ6" s="173"/>
      <c r="AK6" s="172" t="str">
        <f>AK2</f>
        <v>2ème sam.</v>
      </c>
      <c r="AL6" s="173"/>
      <c r="AM6" s="172" t="str">
        <f>AM2</f>
        <v>2ème dim.</v>
      </c>
      <c r="AN6" s="173"/>
      <c r="AO6" s="26"/>
    </row>
    <row r="7" spans="1:42" s="103" customFormat="1" ht="15.75" thickBot="1">
      <c r="A7" s="148" t="s">
        <v>31</v>
      </c>
      <c r="B7" s="149">
        <v>5</v>
      </c>
      <c r="C7" s="150"/>
      <c r="D7" s="150">
        <v>6</v>
      </c>
      <c r="E7" s="150"/>
      <c r="F7" s="150"/>
      <c r="G7" s="150"/>
      <c r="H7" s="150"/>
      <c r="I7" s="150"/>
      <c r="J7" s="150"/>
      <c r="K7" s="151">
        <f t="shared" ref="K7:K12" si="0">IF(SUM(B7:J7)=0,"",SUM(B7:J7))</f>
        <v>11</v>
      </c>
      <c r="L7" s="161">
        <f ca="1">IFERROR(HLOOKUP($A7,INDIRECT("sa1!$D$2:"&amp;ADDRESS(19,COUNTA($2:$2))),18,0),"")</f>
        <v>105</v>
      </c>
      <c r="M7" s="162" t="str">
        <f ca="1">IFERROR(HLOOKUP($A7,INDIRECT("Di1!$D$2:"&amp;ADDRESS(19,COUNTA($2:$2))),18,0),"")</f>
        <v/>
      </c>
      <c r="N7" s="162">
        <f t="shared" ref="N7:N13" ca="1" si="1">IFERROR(HLOOKUP($A7,INDIRECT("Lu!$D$2:"&amp;ADDRESS(19,COUNTA($2:$2))),18,0),"")</f>
        <v>120.5</v>
      </c>
      <c r="O7" s="162"/>
      <c r="P7" s="162"/>
      <c r="Q7" s="162"/>
      <c r="R7" s="162"/>
      <c r="S7" s="162"/>
      <c r="T7" s="162"/>
      <c r="U7" s="163">
        <f t="shared" ref="U7:U13" ca="1" si="2">IF(SUM(L7:S7)=0,"",SUM(L7:T7))</f>
        <v>225.5</v>
      </c>
      <c r="V7" s="66"/>
      <c r="W7" s="145">
        <f t="shared" ref="W7:W12" ca="1" si="3">OFFSET($L7,0,INT((COLUMN()-23)/2))</f>
        <v>105</v>
      </c>
      <c r="X7" s="146">
        <f t="shared" ref="X7:X12" ca="1" si="4">IFERROR(OFFSET($L7,0,INT((COLUMN()-23)/2))/OFFSET($B7,0,INT((COLUMN()-23)/2)),"")</f>
        <v>21</v>
      </c>
      <c r="Y7" s="145" t="str">
        <f t="shared" ref="Y7:Y12" ca="1" si="5">OFFSET($L7,0,INT((COLUMN()-23)/2))</f>
        <v/>
      </c>
      <c r="Z7" s="146" t="str">
        <f t="shared" ref="Z7:Z12" ca="1" si="6">IFERROR(OFFSET($L7,0,INT((COLUMN()-23)/2))/OFFSET($B7,0,INT((COLUMN()-23)/2)),"")</f>
        <v/>
      </c>
      <c r="AA7" s="145">
        <f t="shared" ref="AA7:AA12" ca="1" si="7">OFFSET($L7,0,INT((COLUMN()-23)/2))</f>
        <v>120.5</v>
      </c>
      <c r="AB7" s="146">
        <f t="shared" ref="AB7:AB12" ca="1" si="8">IFERROR(OFFSET($L7,0,INT((COLUMN()-23)/2))/OFFSET($B7,0,INT((COLUMN()-23)/2)),"")</f>
        <v>20.083333333333332</v>
      </c>
      <c r="AC7" s="145">
        <f t="shared" ref="AC7:AC12" ca="1" si="9">OFFSET($L7,0,INT((COLUMN()-23)/2))</f>
        <v>0</v>
      </c>
      <c r="AD7" s="146" t="e">
        <f t="shared" ref="AD7:AD12" ca="1" si="10">OFFSET($L7,0,INT((COLUMN()-23)/2))/OFFSET($B7,0,INT((COLUMN()-23)/2))</f>
        <v>#DIV/0!</v>
      </c>
      <c r="AE7" s="145">
        <f t="shared" ref="AE7:AE12" ca="1" si="11">OFFSET($L7,0,INT((COLUMN()-23)/2))</f>
        <v>0</v>
      </c>
      <c r="AF7" s="146" t="e">
        <f t="shared" ref="AF7:AF12" ca="1" si="12">OFFSET($L7,0,INT((COLUMN()-23)/2))/OFFSET($B7,0,INT((COLUMN()-23)/2))</f>
        <v>#DIV/0!</v>
      </c>
      <c r="AG7" s="145">
        <f t="shared" ref="AG7:AG12" ca="1" si="13">OFFSET($L7,0,INT((COLUMN()-23)/2))</f>
        <v>0</v>
      </c>
      <c r="AH7" s="146" t="e">
        <f t="shared" ref="AH7:AH12" ca="1" si="14">OFFSET($L7,0,INT((COLUMN()-23)/2))/OFFSET($B7,0,INT((COLUMN()-23)/2))</f>
        <v>#DIV/0!</v>
      </c>
      <c r="AI7" s="145">
        <f t="shared" ref="AI7:AI12" ca="1" si="15">OFFSET($L7,0,INT((COLUMN()-23)/2))</f>
        <v>0</v>
      </c>
      <c r="AJ7" s="146" t="e">
        <f t="shared" ref="AJ7:AJ12" ca="1" si="16">OFFSET($L7,0,INT((COLUMN()-23)/2))/OFFSET($B7,0,INT((COLUMN()-23)/2))</f>
        <v>#DIV/0!</v>
      </c>
      <c r="AK7" s="145">
        <f t="shared" ref="AK7:AK12" ca="1" si="17">OFFSET($L7,0,INT((COLUMN()-23)/2))</f>
        <v>0</v>
      </c>
      <c r="AL7" s="146" t="e">
        <f t="shared" ref="AL7:AL12" ca="1" si="18">OFFSET($L7,0,INT((COLUMN()-23)/2))/OFFSET($B7,0,INT((COLUMN()-23)/2))</f>
        <v>#DIV/0!</v>
      </c>
      <c r="AM7" s="145">
        <f t="shared" ref="AM7:AM12" ca="1" si="19">OFFSET($L7,0,INT((COLUMN()-23)/2))</f>
        <v>0</v>
      </c>
      <c r="AN7" s="146" t="e">
        <f t="shared" ref="AN7:AN12" ca="1" si="20">OFFSET($L7,0,INT((COLUMN()-23)/2))/OFFSET($B7,0,INT((COLUMN()-23)/2))</f>
        <v>#DIV/0!</v>
      </c>
    </row>
    <row r="8" spans="1:42" s="103" customFormat="1" ht="15.75" thickBot="1">
      <c r="A8" s="148" t="s">
        <v>32</v>
      </c>
      <c r="B8" s="149">
        <v>1</v>
      </c>
      <c r="C8" s="150"/>
      <c r="D8" s="150"/>
      <c r="E8" s="150"/>
      <c r="F8" s="150"/>
      <c r="G8" s="150"/>
      <c r="H8" s="150"/>
      <c r="I8" s="150"/>
      <c r="J8" s="150"/>
      <c r="K8" s="151">
        <f t="shared" si="0"/>
        <v>1</v>
      </c>
      <c r="L8" s="161" t="str">
        <f t="shared" ref="L8:L13" ca="1" si="21">IFERROR(HLOOKUP($A8,INDIRECT("sa1!$D$2:"&amp;ADDRESS(19,COUNTA($2:$2))),18,0),"")</f>
        <v/>
      </c>
      <c r="M8" s="162" t="str">
        <f t="shared" ref="M8:M13" ca="1" si="22">IFERROR(HLOOKUP($A8,INDIRECT("Di1!$D$2:"&amp;ADDRESS(19,COUNTA($2:$2))),18,0),"")</f>
        <v/>
      </c>
      <c r="N8" s="162" t="str">
        <f t="shared" ca="1" si="1"/>
        <v/>
      </c>
      <c r="O8" s="162"/>
      <c r="P8" s="162"/>
      <c r="Q8" s="162"/>
      <c r="R8" s="162"/>
      <c r="S8" s="162"/>
      <c r="T8" s="162"/>
      <c r="U8" s="163" t="str">
        <f t="shared" ca="1" si="2"/>
        <v/>
      </c>
      <c r="V8" s="66"/>
      <c r="W8" s="145" t="str">
        <f t="shared" ca="1" si="3"/>
        <v/>
      </c>
      <c r="X8" s="146" t="str">
        <f t="shared" ca="1" si="4"/>
        <v/>
      </c>
      <c r="Y8" s="145" t="str">
        <f t="shared" ca="1" si="5"/>
        <v/>
      </c>
      <c r="Z8" s="146" t="str">
        <f t="shared" ca="1" si="6"/>
        <v/>
      </c>
      <c r="AA8" s="145" t="str">
        <f t="shared" ca="1" si="7"/>
        <v/>
      </c>
      <c r="AB8" s="146" t="str">
        <f t="shared" ca="1" si="8"/>
        <v/>
      </c>
      <c r="AC8" s="145">
        <f t="shared" ca="1" si="9"/>
        <v>0</v>
      </c>
      <c r="AD8" s="146" t="e">
        <f t="shared" ca="1" si="10"/>
        <v>#DIV/0!</v>
      </c>
      <c r="AE8" s="145">
        <f t="shared" ca="1" si="11"/>
        <v>0</v>
      </c>
      <c r="AF8" s="146" t="e">
        <f t="shared" ca="1" si="12"/>
        <v>#DIV/0!</v>
      </c>
      <c r="AG8" s="145">
        <f t="shared" ca="1" si="13"/>
        <v>0</v>
      </c>
      <c r="AH8" s="146" t="e">
        <f t="shared" ca="1" si="14"/>
        <v>#DIV/0!</v>
      </c>
      <c r="AI8" s="145">
        <f t="shared" ca="1" si="15"/>
        <v>0</v>
      </c>
      <c r="AJ8" s="146" t="e">
        <f t="shared" ca="1" si="16"/>
        <v>#DIV/0!</v>
      </c>
      <c r="AK8" s="145">
        <f t="shared" ca="1" si="17"/>
        <v>0</v>
      </c>
      <c r="AL8" s="146" t="e">
        <f t="shared" ca="1" si="18"/>
        <v>#DIV/0!</v>
      </c>
      <c r="AM8" s="145">
        <f t="shared" ca="1" si="19"/>
        <v>0</v>
      </c>
      <c r="AN8" s="146" t="e">
        <f t="shared" ca="1" si="20"/>
        <v>#DIV/0!</v>
      </c>
    </row>
    <row r="9" spans="1:42" s="103" customFormat="1" ht="15.75" thickBot="1">
      <c r="A9" s="148" t="s">
        <v>30</v>
      </c>
      <c r="B9" s="149">
        <v>2</v>
      </c>
      <c r="C9" s="150">
        <v>12</v>
      </c>
      <c r="D9" s="150"/>
      <c r="E9" s="150"/>
      <c r="F9" s="150"/>
      <c r="G9" s="150"/>
      <c r="H9" s="150"/>
      <c r="I9" s="150"/>
      <c r="J9" s="150"/>
      <c r="K9" s="151">
        <f t="shared" si="0"/>
        <v>14</v>
      </c>
      <c r="L9" s="161">
        <f t="shared" ca="1" si="21"/>
        <v>98.5</v>
      </c>
      <c r="M9" s="162">
        <f t="shared" ca="1" si="22"/>
        <v>97.5</v>
      </c>
      <c r="N9" s="162" t="str">
        <f t="shared" ca="1" si="1"/>
        <v/>
      </c>
      <c r="O9" s="162"/>
      <c r="P9" s="162"/>
      <c r="Q9" s="162"/>
      <c r="R9" s="162"/>
      <c r="S9" s="162"/>
      <c r="T9" s="162"/>
      <c r="U9" s="163">
        <f t="shared" ca="1" si="2"/>
        <v>196</v>
      </c>
      <c r="V9" s="66"/>
      <c r="W9" s="145">
        <f t="shared" ca="1" si="3"/>
        <v>98.5</v>
      </c>
      <c r="X9" s="146">
        <f t="shared" ca="1" si="4"/>
        <v>49.25</v>
      </c>
      <c r="Y9" s="145">
        <f t="shared" ca="1" si="5"/>
        <v>97.5</v>
      </c>
      <c r="Z9" s="146">
        <f t="shared" ca="1" si="6"/>
        <v>8.125</v>
      </c>
      <c r="AA9" s="145" t="str">
        <f t="shared" ca="1" si="7"/>
        <v/>
      </c>
      <c r="AB9" s="146" t="str">
        <f t="shared" ca="1" si="8"/>
        <v/>
      </c>
      <c r="AC9" s="145">
        <f t="shared" ca="1" si="9"/>
        <v>0</v>
      </c>
      <c r="AD9" s="146" t="e">
        <f t="shared" ca="1" si="10"/>
        <v>#DIV/0!</v>
      </c>
      <c r="AE9" s="145">
        <f t="shared" ca="1" si="11"/>
        <v>0</v>
      </c>
      <c r="AF9" s="146" t="e">
        <f t="shared" ca="1" si="12"/>
        <v>#DIV/0!</v>
      </c>
      <c r="AG9" s="145">
        <f t="shared" ca="1" si="13"/>
        <v>0</v>
      </c>
      <c r="AH9" s="146" t="e">
        <f t="shared" ca="1" si="14"/>
        <v>#DIV/0!</v>
      </c>
      <c r="AI9" s="145">
        <f t="shared" ca="1" si="15"/>
        <v>0</v>
      </c>
      <c r="AJ9" s="146" t="e">
        <f t="shared" ca="1" si="16"/>
        <v>#DIV/0!</v>
      </c>
      <c r="AK9" s="145">
        <f t="shared" ca="1" si="17"/>
        <v>0</v>
      </c>
      <c r="AL9" s="146" t="e">
        <f t="shared" ca="1" si="18"/>
        <v>#DIV/0!</v>
      </c>
      <c r="AM9" s="145">
        <f t="shared" ca="1" si="19"/>
        <v>0</v>
      </c>
      <c r="AN9" s="146" t="e">
        <f t="shared" ca="1" si="20"/>
        <v>#DIV/0!</v>
      </c>
    </row>
    <row r="10" spans="1:42" s="103" customFormat="1" ht="15.75" thickBot="1">
      <c r="A10" s="148" t="s">
        <v>33</v>
      </c>
      <c r="B10" s="149">
        <v>3</v>
      </c>
      <c r="C10" s="150"/>
      <c r="D10" s="150"/>
      <c r="E10" s="150"/>
      <c r="F10" s="150"/>
      <c r="G10" s="150"/>
      <c r="H10" s="150"/>
      <c r="I10" s="150"/>
      <c r="J10" s="150"/>
      <c r="K10" s="151">
        <f t="shared" si="0"/>
        <v>3</v>
      </c>
      <c r="L10" s="161">
        <f t="shared" ca="1" si="21"/>
        <v>100</v>
      </c>
      <c r="M10" s="162" t="str">
        <f t="shared" ca="1" si="22"/>
        <v/>
      </c>
      <c r="N10" s="162" t="str">
        <f t="shared" ca="1" si="1"/>
        <v/>
      </c>
      <c r="O10" s="162"/>
      <c r="P10" s="162"/>
      <c r="Q10" s="162"/>
      <c r="R10" s="162"/>
      <c r="S10" s="162"/>
      <c r="T10" s="162"/>
      <c r="U10" s="163">
        <f t="shared" ca="1" si="2"/>
        <v>100</v>
      </c>
      <c r="V10" s="66"/>
      <c r="W10" s="145">
        <f t="shared" ca="1" si="3"/>
        <v>100</v>
      </c>
      <c r="X10" s="146">
        <f t="shared" ca="1" si="4"/>
        <v>33.333333333333336</v>
      </c>
      <c r="Y10" s="145" t="str">
        <f t="shared" ca="1" si="5"/>
        <v/>
      </c>
      <c r="Z10" s="146" t="str">
        <f t="shared" ca="1" si="6"/>
        <v/>
      </c>
      <c r="AA10" s="145" t="str">
        <f t="shared" ca="1" si="7"/>
        <v/>
      </c>
      <c r="AB10" s="146" t="str">
        <f t="shared" ca="1" si="8"/>
        <v/>
      </c>
      <c r="AC10" s="145">
        <f t="shared" ca="1" si="9"/>
        <v>0</v>
      </c>
      <c r="AD10" s="146" t="e">
        <f t="shared" ca="1" si="10"/>
        <v>#DIV/0!</v>
      </c>
      <c r="AE10" s="145">
        <f t="shared" ca="1" si="11"/>
        <v>0</v>
      </c>
      <c r="AF10" s="146" t="e">
        <f t="shared" ca="1" si="12"/>
        <v>#DIV/0!</v>
      </c>
      <c r="AG10" s="145">
        <f t="shared" ca="1" si="13"/>
        <v>0</v>
      </c>
      <c r="AH10" s="146" t="e">
        <f t="shared" ca="1" si="14"/>
        <v>#DIV/0!</v>
      </c>
      <c r="AI10" s="145">
        <f t="shared" ca="1" si="15"/>
        <v>0</v>
      </c>
      <c r="AJ10" s="146" t="e">
        <f t="shared" ca="1" si="16"/>
        <v>#DIV/0!</v>
      </c>
      <c r="AK10" s="145">
        <f t="shared" ca="1" si="17"/>
        <v>0</v>
      </c>
      <c r="AL10" s="146" t="e">
        <f t="shared" ca="1" si="18"/>
        <v>#DIV/0!</v>
      </c>
      <c r="AM10" s="145">
        <f t="shared" ca="1" si="19"/>
        <v>0</v>
      </c>
      <c r="AN10" s="146" t="e">
        <f t="shared" ca="1" si="20"/>
        <v>#DIV/0!</v>
      </c>
    </row>
    <row r="11" spans="1:42" s="103" customFormat="1" ht="15.75" thickBot="1">
      <c r="A11" s="148" t="s">
        <v>34</v>
      </c>
      <c r="B11" s="149">
        <v>1</v>
      </c>
      <c r="C11" s="150"/>
      <c r="D11" s="150">
        <v>4</v>
      </c>
      <c r="E11" s="150"/>
      <c r="F11" s="150"/>
      <c r="G11" s="150"/>
      <c r="H11" s="150"/>
      <c r="I11" s="150"/>
      <c r="J11" s="150"/>
      <c r="K11" s="151">
        <f t="shared" si="0"/>
        <v>5</v>
      </c>
      <c r="L11" s="161" t="str">
        <f t="shared" ca="1" si="21"/>
        <v/>
      </c>
      <c r="M11" s="162" t="str">
        <f t="shared" ca="1" si="22"/>
        <v/>
      </c>
      <c r="N11" s="162">
        <f t="shared" ca="1" si="1"/>
        <v>97.5</v>
      </c>
      <c r="O11" s="162"/>
      <c r="P11" s="162"/>
      <c r="Q11" s="162"/>
      <c r="R11" s="162"/>
      <c r="S11" s="162"/>
      <c r="T11" s="162"/>
      <c r="U11" s="163">
        <f t="shared" ca="1" si="2"/>
        <v>97.5</v>
      </c>
      <c r="V11" s="66"/>
      <c r="W11" s="145" t="str">
        <f t="shared" ca="1" si="3"/>
        <v/>
      </c>
      <c r="X11" s="146" t="str">
        <f t="shared" ca="1" si="4"/>
        <v/>
      </c>
      <c r="Y11" s="145" t="str">
        <f t="shared" ca="1" si="5"/>
        <v/>
      </c>
      <c r="Z11" s="146" t="str">
        <f t="shared" ca="1" si="6"/>
        <v/>
      </c>
      <c r="AA11" s="145">
        <f t="shared" ca="1" si="7"/>
        <v>97.5</v>
      </c>
      <c r="AB11" s="146">
        <f t="shared" ca="1" si="8"/>
        <v>24.375</v>
      </c>
      <c r="AC11" s="145">
        <f t="shared" ca="1" si="9"/>
        <v>0</v>
      </c>
      <c r="AD11" s="146" t="e">
        <f t="shared" ca="1" si="10"/>
        <v>#DIV/0!</v>
      </c>
      <c r="AE11" s="145">
        <f t="shared" ca="1" si="11"/>
        <v>0</v>
      </c>
      <c r="AF11" s="146" t="e">
        <f t="shared" ca="1" si="12"/>
        <v>#DIV/0!</v>
      </c>
      <c r="AG11" s="145">
        <f t="shared" ca="1" si="13"/>
        <v>0</v>
      </c>
      <c r="AH11" s="146" t="e">
        <f t="shared" ca="1" si="14"/>
        <v>#DIV/0!</v>
      </c>
      <c r="AI11" s="145">
        <f t="shared" ca="1" si="15"/>
        <v>0</v>
      </c>
      <c r="AJ11" s="146" t="e">
        <f t="shared" ca="1" si="16"/>
        <v>#DIV/0!</v>
      </c>
      <c r="AK11" s="145">
        <f t="shared" ca="1" si="17"/>
        <v>0</v>
      </c>
      <c r="AL11" s="146" t="e">
        <f t="shared" ca="1" si="18"/>
        <v>#DIV/0!</v>
      </c>
      <c r="AM11" s="145">
        <f t="shared" ca="1" si="19"/>
        <v>0</v>
      </c>
      <c r="AN11" s="146" t="e">
        <f t="shared" ca="1" si="20"/>
        <v>#DIV/0!</v>
      </c>
    </row>
    <row r="12" spans="1:42" s="103" customFormat="1" ht="15.75" thickBot="1">
      <c r="A12" s="148" t="s">
        <v>35</v>
      </c>
      <c r="B12" s="149">
        <v>3</v>
      </c>
      <c r="C12" s="150">
        <v>6</v>
      </c>
      <c r="D12" s="150"/>
      <c r="E12" s="150"/>
      <c r="F12" s="150"/>
      <c r="G12" s="150"/>
      <c r="H12" s="150"/>
      <c r="I12" s="150"/>
      <c r="J12" s="150"/>
      <c r="K12" s="151">
        <f t="shared" si="0"/>
        <v>9</v>
      </c>
      <c r="L12" s="161">
        <f t="shared" ca="1" si="21"/>
        <v>101</v>
      </c>
      <c r="M12" s="162">
        <f t="shared" ca="1" si="22"/>
        <v>120.5</v>
      </c>
      <c r="N12" s="162" t="str">
        <f t="shared" ca="1" si="1"/>
        <v/>
      </c>
      <c r="O12" s="162"/>
      <c r="P12" s="162"/>
      <c r="Q12" s="162"/>
      <c r="R12" s="162"/>
      <c r="S12" s="162"/>
      <c r="T12" s="162"/>
      <c r="U12" s="163">
        <f t="shared" ca="1" si="2"/>
        <v>221.5</v>
      </c>
      <c r="V12" s="66"/>
      <c r="W12" s="145">
        <f t="shared" ca="1" si="3"/>
        <v>101</v>
      </c>
      <c r="X12" s="146">
        <f t="shared" ca="1" si="4"/>
        <v>33.666666666666664</v>
      </c>
      <c r="Y12" s="145">
        <f t="shared" ca="1" si="5"/>
        <v>120.5</v>
      </c>
      <c r="Z12" s="146">
        <f t="shared" ca="1" si="6"/>
        <v>20.083333333333332</v>
      </c>
      <c r="AA12" s="145" t="str">
        <f t="shared" ca="1" si="7"/>
        <v/>
      </c>
      <c r="AB12" s="146" t="str">
        <f t="shared" ca="1" si="8"/>
        <v/>
      </c>
      <c r="AC12" s="145">
        <f t="shared" ca="1" si="9"/>
        <v>0</v>
      </c>
      <c r="AD12" s="146" t="e">
        <f t="shared" ca="1" si="10"/>
        <v>#DIV/0!</v>
      </c>
      <c r="AE12" s="145">
        <f t="shared" ca="1" si="11"/>
        <v>0</v>
      </c>
      <c r="AF12" s="146" t="e">
        <f t="shared" ca="1" si="12"/>
        <v>#DIV/0!</v>
      </c>
      <c r="AG12" s="145">
        <f t="shared" ca="1" si="13"/>
        <v>0</v>
      </c>
      <c r="AH12" s="146" t="e">
        <f t="shared" ca="1" si="14"/>
        <v>#DIV/0!</v>
      </c>
      <c r="AI12" s="145">
        <f t="shared" ca="1" si="15"/>
        <v>0</v>
      </c>
      <c r="AJ12" s="146" t="e">
        <f t="shared" ca="1" si="16"/>
        <v>#DIV/0!</v>
      </c>
      <c r="AK12" s="145">
        <f t="shared" ca="1" si="17"/>
        <v>0</v>
      </c>
      <c r="AL12" s="146" t="e">
        <f t="shared" ca="1" si="18"/>
        <v>#DIV/0!</v>
      </c>
      <c r="AM12" s="145">
        <f t="shared" ca="1" si="19"/>
        <v>0</v>
      </c>
      <c r="AN12" s="146" t="e">
        <f t="shared" ca="1" si="20"/>
        <v>#DIV/0!</v>
      </c>
    </row>
    <row r="13" spans="1:42" s="103" customFormat="1" ht="15.75" thickBot="1">
      <c r="A13" s="148" t="s">
        <v>36</v>
      </c>
      <c r="B13" s="149">
        <v>2</v>
      </c>
      <c r="C13" s="150"/>
      <c r="D13" s="150"/>
      <c r="E13" s="150"/>
      <c r="F13" s="150"/>
      <c r="G13" s="150"/>
      <c r="H13" s="150"/>
      <c r="I13" s="150"/>
      <c r="J13" s="150"/>
      <c r="K13" s="151">
        <f>IF(SUM(B13:J13)=0,"",SUM(B13:J13))</f>
        <v>2</v>
      </c>
      <c r="L13" s="161">
        <f t="shared" ca="1" si="21"/>
        <v>97.5</v>
      </c>
      <c r="M13" s="162" t="str">
        <f t="shared" ca="1" si="22"/>
        <v/>
      </c>
      <c r="N13" s="162" t="str">
        <f t="shared" ca="1" si="1"/>
        <v/>
      </c>
      <c r="O13" s="162"/>
      <c r="P13" s="162"/>
      <c r="Q13" s="162"/>
      <c r="R13" s="162"/>
      <c r="S13" s="162"/>
      <c r="T13" s="162"/>
      <c r="U13" s="163">
        <f t="shared" ca="1" si="2"/>
        <v>97.5</v>
      </c>
      <c r="V13" s="66"/>
      <c r="W13" s="145">
        <f ca="1">OFFSET($L13,0,INT((COLUMN()-23)/2))</f>
        <v>97.5</v>
      </c>
      <c r="X13" s="146">
        <f ca="1">IFERROR(OFFSET($L13,0,INT((COLUMN()-23)/2))/OFFSET($B13,0,INT((COLUMN()-23)/2)),"")</f>
        <v>48.75</v>
      </c>
      <c r="Y13" s="145" t="str">
        <f ca="1">OFFSET($L13,0,INT((COLUMN()-23)/2))</f>
        <v/>
      </c>
      <c r="Z13" s="146" t="str">
        <f ca="1">IFERROR(OFFSET($L13,0,INT((COLUMN()-23)/2))/OFFSET($B13,0,INT((COLUMN()-23)/2)),"")</f>
        <v/>
      </c>
      <c r="AA13" s="145" t="str">
        <f ca="1">OFFSET($L13,0,INT((COLUMN()-23)/2))</f>
        <v/>
      </c>
      <c r="AB13" s="146" t="str">
        <f ca="1">IFERROR(OFFSET($L13,0,INT((COLUMN()-23)/2))/OFFSET($B13,0,INT((COLUMN()-23)/2)),"")</f>
        <v/>
      </c>
      <c r="AC13" s="145">
        <f ca="1">OFFSET($L13,0,INT((COLUMN()-23)/2))</f>
        <v>0</v>
      </c>
      <c r="AD13" s="146" t="e">
        <f ca="1">OFFSET($L13,0,INT((COLUMN()-23)/2))/OFFSET($B13,0,INT((COLUMN()-23)/2))</f>
        <v>#DIV/0!</v>
      </c>
      <c r="AE13" s="145">
        <f ca="1">OFFSET($L13,0,INT((COLUMN()-23)/2))</f>
        <v>0</v>
      </c>
      <c r="AF13" s="146" t="e">
        <f ca="1">OFFSET($L13,0,INT((COLUMN()-23)/2))/OFFSET($B13,0,INT((COLUMN()-23)/2))</f>
        <v>#DIV/0!</v>
      </c>
      <c r="AG13" s="145">
        <f ca="1">OFFSET($L13,0,INT((COLUMN()-23)/2))</f>
        <v>0</v>
      </c>
      <c r="AH13" s="146" t="e">
        <f ca="1">OFFSET($L13,0,INT((COLUMN()-23)/2))/OFFSET($B13,0,INT((COLUMN()-23)/2))</f>
        <v>#DIV/0!</v>
      </c>
      <c r="AI13" s="145">
        <f ca="1">OFFSET($L13,0,INT((COLUMN()-23)/2))</f>
        <v>0</v>
      </c>
      <c r="AJ13" s="146" t="e">
        <f ca="1">OFFSET($L13,0,INT((COLUMN()-23)/2))/OFFSET($B13,0,INT((COLUMN()-23)/2))</f>
        <v>#DIV/0!</v>
      </c>
      <c r="AK13" s="145">
        <f ca="1">OFFSET($L13,0,INT((COLUMN()-23)/2))</f>
        <v>0</v>
      </c>
      <c r="AL13" s="146" t="e">
        <f ca="1">OFFSET($L13,0,INT((COLUMN()-23)/2))/OFFSET($B13,0,INT((COLUMN()-23)/2))</f>
        <v>#DIV/0!</v>
      </c>
      <c r="AM13" s="145">
        <f ca="1">OFFSET($L13,0,INT((COLUMN()-23)/2))</f>
        <v>0</v>
      </c>
      <c r="AN13" s="146" t="e">
        <f ca="1">OFFSET($L13,0,INT((COLUMN()-23)/2))/OFFSET($B13,0,INT((COLUMN()-23)/2))</f>
        <v>#DIV/0!</v>
      </c>
    </row>
    <row r="14" spans="1:42" s="103" customFormat="1">
      <c r="A14" s="101"/>
      <c r="B14" s="147"/>
      <c r="C14" s="147"/>
      <c r="D14" s="147"/>
      <c r="E14" s="147"/>
      <c r="F14" s="147"/>
      <c r="G14" s="147"/>
      <c r="H14" s="147"/>
      <c r="I14" s="147"/>
      <c r="J14" s="147"/>
      <c r="K14" s="147"/>
      <c r="L14" s="147"/>
      <c r="M14" s="147"/>
      <c r="N14" s="147"/>
      <c r="O14" s="147"/>
      <c r="P14" s="147"/>
      <c r="Q14" s="147"/>
      <c r="R14" s="147"/>
      <c r="S14" s="147"/>
      <c r="T14" s="147"/>
      <c r="U14" s="147"/>
      <c r="V14" s="66"/>
      <c r="X14" s="130"/>
      <c r="Y14" s="130"/>
      <c r="Z14" s="130"/>
      <c r="AA14" s="130"/>
      <c r="AB14" s="130"/>
      <c r="AC14" s="130"/>
      <c r="AD14" s="130"/>
      <c r="AE14" s="130"/>
      <c r="AF14" s="130"/>
      <c r="AG14" s="130"/>
      <c r="AH14" s="130"/>
      <c r="AI14" s="130"/>
      <c r="AJ14" s="130"/>
      <c r="AK14" s="130"/>
      <c r="AL14" s="105"/>
      <c r="AM14" s="107"/>
      <c r="AN14" s="105"/>
    </row>
    <row r="15" spans="1:42" s="103" customFormat="1">
      <c r="A15" s="101"/>
      <c r="B15" s="102"/>
      <c r="C15" s="102"/>
      <c r="D15" s="102"/>
      <c r="E15" s="102"/>
      <c r="F15" s="102"/>
      <c r="G15" s="102"/>
      <c r="H15" s="102"/>
      <c r="I15" s="102"/>
      <c r="J15" s="102"/>
      <c r="K15" s="102"/>
      <c r="L15" s="129"/>
      <c r="M15" s="102"/>
      <c r="N15" s="102"/>
      <c r="O15" s="102"/>
      <c r="P15" s="102"/>
      <c r="Q15" s="102"/>
      <c r="R15" s="102"/>
      <c r="S15" s="102"/>
      <c r="T15" s="102"/>
      <c r="U15" s="102"/>
      <c r="V15" s="66"/>
      <c r="W15" s="129"/>
      <c r="X15" s="129"/>
      <c r="Y15" s="129"/>
      <c r="Z15" s="129"/>
      <c r="AA15" s="129"/>
      <c r="AB15" s="129"/>
      <c r="AC15" s="129"/>
      <c r="AD15" s="129"/>
      <c r="AE15" s="129"/>
      <c r="AF15" s="129"/>
      <c r="AG15" s="131"/>
      <c r="AH15" s="105"/>
      <c r="AI15" s="107"/>
      <c r="AJ15" s="105"/>
      <c r="AK15" s="107"/>
      <c r="AL15" s="105"/>
      <c r="AM15" s="107"/>
      <c r="AN15" s="105"/>
    </row>
    <row r="16" spans="1:42" s="103" customFormat="1">
      <c r="A16" s="101"/>
      <c r="B16" s="102"/>
      <c r="C16" s="102"/>
      <c r="D16" s="102"/>
      <c r="E16" s="102"/>
      <c r="F16" s="102"/>
      <c r="G16" s="102"/>
      <c r="H16" s="102"/>
      <c r="I16" s="102"/>
      <c r="J16" s="102"/>
      <c r="K16" s="102"/>
      <c r="M16" s="66"/>
      <c r="N16" s="66"/>
      <c r="O16" s="66"/>
      <c r="P16" s="66"/>
      <c r="Q16" s="66"/>
      <c r="R16" s="66"/>
      <c r="S16" s="66"/>
      <c r="T16" s="66"/>
      <c r="U16" s="66"/>
      <c r="V16" s="66"/>
      <c r="W16" s="129"/>
      <c r="X16" s="129"/>
      <c r="Y16" s="129"/>
      <c r="Z16" s="129"/>
      <c r="AA16" s="129"/>
      <c r="AB16" s="129"/>
      <c r="AC16" s="129"/>
      <c r="AD16" s="129"/>
      <c r="AE16" s="129"/>
      <c r="AF16" s="129"/>
      <c r="AG16" s="106"/>
      <c r="AH16" s="105"/>
      <c r="AI16" s="107"/>
      <c r="AJ16" s="105"/>
      <c r="AK16" s="107"/>
      <c r="AL16" s="105"/>
      <c r="AM16" s="107"/>
      <c r="AN16" s="105"/>
    </row>
    <row r="17" spans="1:40" s="103" customFormat="1">
      <c r="A17" s="101"/>
      <c r="B17" s="102"/>
      <c r="C17" s="102"/>
      <c r="D17" s="102"/>
      <c r="E17" s="102"/>
      <c r="F17" s="102"/>
      <c r="G17" s="102"/>
      <c r="H17" s="102"/>
      <c r="I17" s="102"/>
      <c r="J17" s="102"/>
      <c r="K17" s="102"/>
      <c r="M17" s="66"/>
      <c r="N17" s="66"/>
      <c r="O17" s="66"/>
      <c r="P17" s="66"/>
      <c r="Q17" s="66"/>
      <c r="R17" s="66"/>
      <c r="S17" s="66"/>
      <c r="T17" s="66"/>
      <c r="U17" s="66"/>
      <c r="V17" s="66"/>
      <c r="W17" s="129"/>
      <c r="X17" s="129"/>
      <c r="Y17" s="129"/>
      <c r="Z17" s="129"/>
      <c r="AA17" s="129"/>
      <c r="AB17" s="105"/>
      <c r="AC17" s="106"/>
      <c r="AD17" s="63"/>
      <c r="AE17" s="107"/>
      <c r="AF17" s="105"/>
      <c r="AG17" s="106"/>
      <c r="AH17" s="105"/>
      <c r="AI17" s="107"/>
      <c r="AJ17" s="105"/>
      <c r="AK17" s="107"/>
      <c r="AL17" s="105"/>
      <c r="AM17" s="107"/>
      <c r="AN17" s="105"/>
    </row>
    <row r="18" spans="1:40" s="103" customFormat="1">
      <c r="A18" s="101"/>
      <c r="B18" s="102"/>
      <c r="C18" s="102"/>
      <c r="D18" s="102"/>
      <c r="E18" s="102"/>
      <c r="F18" s="102"/>
      <c r="G18" s="102"/>
      <c r="H18" s="102"/>
      <c r="I18" s="102"/>
      <c r="J18" s="102"/>
      <c r="K18" s="102"/>
      <c r="M18" s="66"/>
      <c r="N18" s="66"/>
      <c r="O18" s="66"/>
      <c r="P18" s="66"/>
      <c r="Q18" s="66"/>
      <c r="R18" s="66"/>
      <c r="S18" s="66"/>
      <c r="T18" s="66"/>
      <c r="U18" s="66"/>
      <c r="V18" s="66"/>
      <c r="W18" s="129"/>
      <c r="X18" s="105"/>
      <c r="Y18" s="104"/>
      <c r="Z18" s="105"/>
      <c r="AA18" s="104"/>
      <c r="AB18" s="105"/>
      <c r="AC18" s="106"/>
      <c r="AD18" s="63"/>
      <c r="AE18" s="107"/>
      <c r="AF18" s="105"/>
      <c r="AG18" s="106"/>
      <c r="AH18" s="105"/>
      <c r="AI18" s="107"/>
      <c r="AJ18" s="105"/>
      <c r="AK18" s="107"/>
      <c r="AL18" s="105"/>
      <c r="AM18" s="107"/>
      <c r="AN18" s="105"/>
    </row>
    <row r="19" spans="1:40" s="103" customFormat="1">
      <c r="A19" s="101"/>
      <c r="B19" s="102"/>
      <c r="C19" s="102"/>
      <c r="D19" s="102"/>
      <c r="E19" s="102"/>
      <c r="F19" s="102"/>
      <c r="G19" s="102"/>
      <c r="H19" s="102"/>
      <c r="I19" s="102"/>
      <c r="J19" s="102"/>
      <c r="K19" s="102"/>
      <c r="M19" s="66"/>
      <c r="N19" s="66"/>
      <c r="O19" s="66"/>
      <c r="P19" s="66"/>
      <c r="Q19" s="66"/>
      <c r="R19" s="66"/>
      <c r="S19" s="66"/>
      <c r="T19" s="66"/>
      <c r="U19" s="66"/>
      <c r="V19" s="66"/>
      <c r="W19" s="129"/>
      <c r="X19" s="105"/>
      <c r="Y19" s="104"/>
      <c r="Z19" s="105"/>
      <c r="AA19" s="104"/>
      <c r="AB19" s="105"/>
      <c r="AC19" s="106"/>
      <c r="AD19" s="63"/>
      <c r="AE19" s="107"/>
      <c r="AF19" s="105"/>
      <c r="AG19" s="106"/>
      <c r="AH19" s="105"/>
      <c r="AI19" s="107"/>
      <c r="AJ19" s="105"/>
      <c r="AK19" s="107"/>
      <c r="AL19" s="105"/>
      <c r="AM19" s="107"/>
      <c r="AN19" s="105"/>
    </row>
    <row r="20" spans="1:40" s="103" customFormat="1">
      <c r="A20" s="101"/>
      <c r="B20" s="102"/>
      <c r="C20" s="102"/>
      <c r="D20" s="102"/>
      <c r="E20" s="102"/>
      <c r="F20" s="102"/>
      <c r="G20" s="102"/>
      <c r="H20" s="102"/>
      <c r="I20" s="102"/>
      <c r="J20" s="102"/>
      <c r="K20" s="102"/>
      <c r="M20" s="66"/>
      <c r="N20" s="66"/>
      <c r="O20" s="66"/>
      <c r="P20" s="66"/>
      <c r="Q20" s="66"/>
      <c r="R20" s="66"/>
      <c r="S20" s="66"/>
      <c r="T20" s="66"/>
      <c r="U20" s="66"/>
      <c r="V20" s="66"/>
      <c r="W20" s="129"/>
      <c r="X20" s="105"/>
      <c r="Y20" s="104"/>
      <c r="Z20" s="105"/>
      <c r="AA20" s="104"/>
      <c r="AB20" s="105"/>
      <c r="AC20" s="106"/>
      <c r="AD20" s="63"/>
      <c r="AE20" s="107"/>
      <c r="AF20" s="105"/>
      <c r="AG20" s="106"/>
      <c r="AH20" s="105"/>
      <c r="AI20" s="107"/>
      <c r="AJ20" s="105"/>
      <c r="AK20" s="107"/>
      <c r="AL20" s="105"/>
      <c r="AM20" s="107"/>
      <c r="AN20" s="105"/>
    </row>
    <row r="21" spans="1:40">
      <c r="K21" s="102" t="str">
        <f t="shared" ref="K21:K53" si="23">IF(SUM(B21:I21)=0,"",SUM(B21:J21))</f>
        <v/>
      </c>
      <c r="M21" s="66" t="str">
        <f>IF($A21='Sa1'!D$2,'Sa1'!D$19,"")</f>
        <v/>
      </c>
      <c r="N21" s="66"/>
      <c r="O21" s="66"/>
      <c r="P21" s="66"/>
      <c r="Q21" s="66"/>
      <c r="R21" s="66"/>
      <c r="S21" s="66"/>
      <c r="T21" s="66"/>
      <c r="U21" s="66"/>
      <c r="V21" s="66"/>
      <c r="W21" s="129"/>
      <c r="X21" s="105"/>
      <c r="Y21" s="104"/>
      <c r="Z21" s="105"/>
      <c r="AA21" s="104"/>
      <c r="AB21" s="105"/>
      <c r="AC21" s="106"/>
      <c r="AD21" s="63"/>
      <c r="AE21" s="107"/>
      <c r="AF21" s="105"/>
      <c r="AG21" s="106"/>
      <c r="AH21" s="105"/>
      <c r="AI21" s="107"/>
      <c r="AJ21" s="105"/>
      <c r="AK21" s="107"/>
      <c r="AL21" s="105"/>
      <c r="AM21" s="107"/>
      <c r="AN21" s="105"/>
    </row>
    <row r="22" spans="1:40">
      <c r="K22" s="102" t="str">
        <f t="shared" si="23"/>
        <v/>
      </c>
      <c r="M22" s="66" t="str">
        <f>IF($A22='Sa1'!D$2,'Sa1'!D$19,"")</f>
        <v/>
      </c>
      <c r="N22" s="66"/>
      <c r="O22" s="66"/>
      <c r="P22" s="66"/>
      <c r="Q22" s="66"/>
      <c r="R22" s="66"/>
      <c r="S22" s="66"/>
      <c r="T22" s="66"/>
      <c r="U22" s="66"/>
      <c r="V22" s="66"/>
      <c r="W22" s="129"/>
      <c r="X22" s="105"/>
      <c r="Y22" s="104"/>
      <c r="Z22" s="105"/>
      <c r="AA22" s="104"/>
      <c r="AB22" s="105"/>
      <c r="AC22" s="106"/>
      <c r="AD22" s="63"/>
      <c r="AE22" s="107"/>
      <c r="AF22" s="105"/>
      <c r="AG22" s="106"/>
      <c r="AH22" s="105"/>
      <c r="AI22" s="107"/>
      <c r="AJ22" s="105"/>
      <c r="AK22" s="107"/>
      <c r="AL22" s="105"/>
      <c r="AM22" s="107"/>
      <c r="AN22" s="105"/>
    </row>
    <row r="23" spans="1:40">
      <c r="K23" s="102" t="str">
        <f t="shared" si="23"/>
        <v/>
      </c>
      <c r="M23" s="66" t="str">
        <f>IF($A23='Sa1'!D$2,'Sa1'!D$19,"")</f>
        <v/>
      </c>
      <c r="N23" s="66"/>
      <c r="O23" s="66"/>
      <c r="P23" s="66"/>
      <c r="Q23" s="66"/>
      <c r="R23" s="66"/>
      <c r="S23" s="66"/>
      <c r="T23" s="66"/>
      <c r="U23" s="66"/>
      <c r="V23" s="66"/>
      <c r="W23" s="129"/>
      <c r="X23" s="105"/>
      <c r="Y23" s="104"/>
      <c r="Z23" s="105"/>
      <c r="AA23" s="104"/>
      <c r="AB23" s="105"/>
      <c r="AC23" s="106"/>
      <c r="AD23" s="63"/>
      <c r="AE23" s="107"/>
      <c r="AF23" s="105"/>
      <c r="AG23" s="106"/>
      <c r="AH23" s="105"/>
      <c r="AI23" s="107"/>
      <c r="AJ23" s="105"/>
      <c r="AK23" s="107"/>
      <c r="AL23" s="105"/>
      <c r="AM23" s="107"/>
      <c r="AN23" s="105"/>
    </row>
    <row r="24" spans="1:40">
      <c r="K24" s="102" t="str">
        <f t="shared" si="23"/>
        <v/>
      </c>
      <c r="M24" s="66" t="str">
        <f>IF($A24='Sa1'!D$2,'Sa1'!D$19,"")</f>
        <v/>
      </c>
      <c r="N24" s="66"/>
      <c r="O24" s="66"/>
      <c r="P24" s="66"/>
      <c r="Q24" s="66"/>
      <c r="R24" s="66"/>
      <c r="S24" s="66"/>
      <c r="T24" s="66"/>
      <c r="U24" s="66"/>
      <c r="V24" s="66"/>
      <c r="W24" s="129"/>
      <c r="X24" s="105"/>
      <c r="Y24" s="104"/>
      <c r="Z24" s="105"/>
      <c r="AA24" s="104"/>
      <c r="AB24" s="105"/>
      <c r="AC24" s="106"/>
      <c r="AD24" s="63"/>
      <c r="AE24" s="107"/>
      <c r="AF24" s="105"/>
      <c r="AG24" s="106"/>
      <c r="AH24" s="105"/>
      <c r="AI24" s="107"/>
      <c r="AJ24" s="105"/>
      <c r="AK24" s="107"/>
      <c r="AL24" s="105"/>
      <c r="AM24" s="107"/>
      <c r="AN24" s="105"/>
    </row>
    <row r="25" spans="1:40">
      <c r="K25" s="102" t="str">
        <f t="shared" si="23"/>
        <v/>
      </c>
      <c r="M25" s="66" t="str">
        <f>IF($A25='Sa1'!D$2,'Sa1'!D$19,"")</f>
        <v/>
      </c>
      <c r="N25" s="66"/>
      <c r="O25" s="66"/>
      <c r="P25" s="66"/>
      <c r="Q25" s="66"/>
      <c r="R25" s="66"/>
      <c r="S25" s="66"/>
      <c r="T25" s="66"/>
      <c r="U25" s="66"/>
      <c r="V25" s="66"/>
      <c r="W25" s="129"/>
      <c r="X25" s="105"/>
      <c r="Y25" s="104"/>
      <c r="Z25" s="105"/>
      <c r="AA25" s="104"/>
      <c r="AB25" s="105"/>
      <c r="AC25" s="106"/>
      <c r="AD25" s="63"/>
      <c r="AE25" s="107"/>
      <c r="AF25" s="105"/>
      <c r="AG25" s="106"/>
      <c r="AH25" s="105"/>
      <c r="AI25" s="107"/>
      <c r="AJ25" s="105"/>
      <c r="AK25" s="107"/>
      <c r="AL25" s="105"/>
      <c r="AM25" s="107"/>
      <c r="AN25" s="105"/>
    </row>
    <row r="26" spans="1:40">
      <c r="K26" s="102" t="str">
        <f t="shared" si="23"/>
        <v/>
      </c>
      <c r="M26" s="66" t="str">
        <f>IF($A26='Sa1'!D$2,'Sa1'!D$19,"")</f>
        <v/>
      </c>
      <c r="N26" s="66"/>
      <c r="O26" s="66"/>
      <c r="P26" s="66"/>
      <c r="Q26" s="66"/>
      <c r="R26" s="66"/>
      <c r="S26" s="66"/>
      <c r="T26" s="66"/>
      <c r="U26" s="66"/>
      <c r="V26" s="66"/>
      <c r="W26" s="129"/>
      <c r="X26" s="105"/>
      <c r="Y26" s="104"/>
      <c r="Z26" s="105"/>
      <c r="AA26" s="104"/>
      <c r="AB26" s="105"/>
      <c r="AC26" s="106"/>
      <c r="AD26" s="63"/>
      <c r="AE26" s="107"/>
      <c r="AF26" s="105"/>
      <c r="AG26" s="106"/>
      <c r="AH26" s="105"/>
      <c r="AI26" s="107"/>
      <c r="AJ26" s="105"/>
      <c r="AK26" s="107"/>
      <c r="AL26" s="105"/>
      <c r="AM26" s="107"/>
      <c r="AN26" s="105"/>
    </row>
    <row r="27" spans="1:40">
      <c r="K27" s="102" t="str">
        <f t="shared" si="23"/>
        <v/>
      </c>
      <c r="M27" s="66" t="str">
        <f>IF($A27='Sa1'!D$2,'Sa1'!D$19,"")</f>
        <v/>
      </c>
      <c r="N27" s="66"/>
      <c r="O27" s="66"/>
      <c r="P27" s="66"/>
      <c r="Q27" s="66"/>
      <c r="R27" s="66"/>
      <c r="S27" s="66"/>
      <c r="T27" s="66"/>
      <c r="U27" s="66"/>
      <c r="V27" s="66"/>
      <c r="W27" s="129"/>
      <c r="X27" s="105"/>
      <c r="Y27" s="104"/>
      <c r="Z27" s="105"/>
      <c r="AA27" s="104"/>
      <c r="AB27" s="105"/>
      <c r="AC27" s="106"/>
      <c r="AD27" s="63"/>
      <c r="AE27" s="107"/>
      <c r="AF27" s="105"/>
      <c r="AG27" s="106"/>
      <c r="AH27" s="105"/>
      <c r="AI27" s="107"/>
      <c r="AJ27" s="105"/>
      <c r="AK27" s="107"/>
      <c r="AL27" s="105"/>
      <c r="AM27" s="107"/>
      <c r="AN27" s="105"/>
    </row>
    <row r="28" spans="1:40">
      <c r="K28" s="102" t="str">
        <f t="shared" si="23"/>
        <v/>
      </c>
      <c r="M28" s="66" t="str">
        <f>IF($A28='Sa1'!D$2,'Sa1'!D$19,"")</f>
        <v/>
      </c>
      <c r="N28" s="66"/>
      <c r="O28" s="66"/>
      <c r="P28" s="66"/>
      <c r="Q28" s="66"/>
      <c r="R28" s="66"/>
      <c r="S28" s="66"/>
      <c r="T28" s="66"/>
      <c r="U28" s="66"/>
      <c r="V28" s="66"/>
      <c r="W28" s="129"/>
      <c r="X28" s="105"/>
      <c r="Y28" s="104"/>
      <c r="Z28" s="105"/>
      <c r="AA28" s="104"/>
      <c r="AB28" s="105"/>
      <c r="AC28" s="106"/>
      <c r="AD28" s="63"/>
      <c r="AE28" s="107"/>
      <c r="AF28" s="105"/>
      <c r="AG28" s="106"/>
      <c r="AH28" s="105"/>
      <c r="AI28" s="107"/>
      <c r="AJ28" s="105"/>
      <c r="AK28" s="107"/>
      <c r="AL28" s="105"/>
      <c r="AM28" s="107"/>
      <c r="AN28" s="105"/>
    </row>
    <row r="29" spans="1:40">
      <c r="K29" s="102" t="str">
        <f t="shared" si="23"/>
        <v/>
      </c>
      <c r="M29" s="66" t="str">
        <f>IF($A29='Sa1'!D$2,'Sa1'!D$19,"")</f>
        <v/>
      </c>
      <c r="N29" s="66"/>
      <c r="O29" s="66"/>
      <c r="P29" s="66"/>
      <c r="Q29" s="66"/>
      <c r="R29" s="66"/>
      <c r="S29" s="66"/>
      <c r="T29" s="66"/>
      <c r="U29" s="66"/>
      <c r="V29" s="66"/>
      <c r="W29" s="129"/>
      <c r="X29" s="105"/>
      <c r="Y29" s="104"/>
      <c r="Z29" s="105"/>
      <c r="AA29" s="104"/>
      <c r="AB29" s="105"/>
      <c r="AC29" s="106"/>
      <c r="AD29" s="63"/>
      <c r="AE29" s="107"/>
      <c r="AF29" s="105"/>
      <c r="AG29" s="106"/>
      <c r="AH29" s="105"/>
      <c r="AI29" s="107"/>
      <c r="AJ29" s="105"/>
      <c r="AK29" s="107"/>
      <c r="AL29" s="105"/>
      <c r="AM29" s="107"/>
      <c r="AN29" s="105"/>
    </row>
    <row r="30" spans="1:40">
      <c r="K30" s="102" t="str">
        <f t="shared" si="23"/>
        <v/>
      </c>
      <c r="M30" s="66" t="str">
        <f>IF($A30='Sa1'!D$2,'Sa1'!D$19,"")</f>
        <v/>
      </c>
      <c r="N30" s="66"/>
      <c r="O30" s="66"/>
      <c r="P30" s="66"/>
      <c r="Q30" s="66"/>
      <c r="R30" s="66"/>
      <c r="S30" s="66"/>
      <c r="T30" s="66"/>
      <c r="U30" s="66"/>
      <c r="V30" s="66"/>
      <c r="W30" s="129"/>
      <c r="X30" s="105"/>
      <c r="Y30" s="104"/>
      <c r="Z30" s="105"/>
      <c r="AA30" s="104"/>
      <c r="AB30" s="105"/>
      <c r="AC30" s="106"/>
      <c r="AD30" s="63"/>
      <c r="AE30" s="107"/>
      <c r="AF30" s="105"/>
      <c r="AG30" s="106"/>
      <c r="AH30" s="105"/>
      <c r="AI30" s="107"/>
      <c r="AJ30" s="105"/>
      <c r="AK30" s="107"/>
      <c r="AL30" s="105"/>
      <c r="AM30" s="107"/>
      <c r="AN30" s="105"/>
    </row>
    <row r="31" spans="1:40">
      <c r="K31" s="102" t="str">
        <f t="shared" si="23"/>
        <v/>
      </c>
      <c r="M31" s="66" t="str">
        <f>IF($A31='Sa1'!D$2,'Sa1'!D$19,"")</f>
        <v/>
      </c>
      <c r="N31" s="66"/>
      <c r="O31" s="66"/>
      <c r="P31" s="66"/>
      <c r="Q31" s="66"/>
      <c r="R31" s="66"/>
      <c r="S31" s="66"/>
      <c r="T31" s="66"/>
      <c r="U31" s="66"/>
      <c r="V31" s="66"/>
      <c r="W31" s="104"/>
      <c r="X31" s="105"/>
      <c r="Y31" s="104"/>
      <c r="Z31" s="105"/>
      <c r="AA31" s="104"/>
      <c r="AB31" s="105"/>
      <c r="AC31" s="106"/>
      <c r="AD31" s="63"/>
      <c r="AE31" s="107"/>
      <c r="AF31" s="105"/>
      <c r="AG31" s="106"/>
      <c r="AH31" s="105"/>
      <c r="AI31" s="107"/>
      <c r="AJ31" s="105"/>
      <c r="AK31" s="107"/>
      <c r="AL31" s="105"/>
      <c r="AM31" s="107"/>
      <c r="AN31" s="105"/>
    </row>
    <row r="32" spans="1:40">
      <c r="K32" s="102" t="str">
        <f t="shared" si="23"/>
        <v/>
      </c>
      <c r="M32" s="66" t="str">
        <f>IF($A32='Sa1'!D$2,'Sa1'!D$19,"")</f>
        <v/>
      </c>
      <c r="N32" s="66"/>
      <c r="O32" s="66"/>
      <c r="P32" s="66"/>
      <c r="Q32" s="66"/>
      <c r="R32" s="66"/>
      <c r="S32" s="66"/>
      <c r="T32" s="66"/>
      <c r="U32" s="66"/>
      <c r="V32" s="66"/>
      <c r="W32" s="104"/>
      <c r="X32" s="105"/>
      <c r="Y32" s="104"/>
      <c r="Z32" s="105"/>
      <c r="AA32" s="104"/>
      <c r="AB32" s="105"/>
      <c r="AC32" s="106"/>
      <c r="AD32" s="63"/>
      <c r="AE32" s="107"/>
      <c r="AF32" s="105"/>
      <c r="AG32" s="106"/>
      <c r="AH32" s="105"/>
      <c r="AI32" s="107"/>
      <c r="AJ32" s="105"/>
      <c r="AK32" s="107"/>
      <c r="AL32" s="105"/>
      <c r="AM32" s="107"/>
      <c r="AN32" s="105"/>
    </row>
    <row r="33" spans="11:40">
      <c r="K33" s="102" t="str">
        <f t="shared" si="23"/>
        <v/>
      </c>
      <c r="M33" s="66" t="str">
        <f>IF($A33='Sa1'!D$2,'Sa1'!D$19,"")</f>
        <v/>
      </c>
      <c r="N33" s="66"/>
      <c r="O33" s="66"/>
      <c r="P33" s="66"/>
      <c r="Q33" s="66"/>
      <c r="R33" s="66"/>
      <c r="S33" s="66"/>
      <c r="T33" s="66"/>
      <c r="U33" s="66"/>
      <c r="V33" s="66"/>
      <c r="W33" s="104"/>
      <c r="X33" s="105"/>
      <c r="Y33" s="104"/>
      <c r="Z33" s="105"/>
      <c r="AA33" s="104"/>
      <c r="AB33" s="105"/>
      <c r="AC33" s="106"/>
      <c r="AD33" s="63"/>
      <c r="AE33" s="107"/>
      <c r="AF33" s="105"/>
      <c r="AG33" s="106"/>
      <c r="AH33" s="105"/>
      <c r="AI33" s="107"/>
      <c r="AJ33" s="105"/>
      <c r="AK33" s="107"/>
      <c r="AL33" s="105"/>
      <c r="AM33" s="107"/>
      <c r="AN33" s="105"/>
    </row>
    <row r="34" spans="11:40">
      <c r="K34" s="102" t="str">
        <f t="shared" si="23"/>
        <v/>
      </c>
      <c r="M34" s="66" t="str">
        <f>IF($A34='Sa1'!D$2,'Sa1'!D$19,"")</f>
        <v/>
      </c>
      <c r="N34" s="66"/>
      <c r="O34" s="66"/>
      <c r="P34" s="66"/>
      <c r="Q34" s="66"/>
      <c r="R34" s="66"/>
      <c r="S34" s="66"/>
      <c r="T34" s="66"/>
      <c r="U34" s="66"/>
      <c r="V34" s="66"/>
      <c r="W34" s="104"/>
      <c r="X34" s="105"/>
      <c r="Y34" s="104"/>
      <c r="Z34" s="105"/>
      <c r="AA34" s="104"/>
      <c r="AB34" s="105"/>
      <c r="AC34" s="106"/>
      <c r="AD34" s="63"/>
      <c r="AE34" s="107"/>
      <c r="AF34" s="105"/>
      <c r="AG34" s="106"/>
      <c r="AH34" s="105"/>
      <c r="AI34" s="107"/>
      <c r="AJ34" s="105"/>
      <c r="AK34" s="107"/>
      <c r="AL34" s="105"/>
      <c r="AM34" s="107"/>
      <c r="AN34" s="105"/>
    </row>
    <row r="35" spans="11:40">
      <c r="K35" s="102" t="str">
        <f t="shared" si="23"/>
        <v/>
      </c>
      <c r="M35" s="66" t="str">
        <f>IF($A35='Sa1'!D$2,'Sa1'!D$19,"")</f>
        <v/>
      </c>
      <c r="N35" s="66"/>
      <c r="O35" s="66"/>
      <c r="P35" s="66"/>
      <c r="Q35" s="66"/>
      <c r="R35" s="66"/>
      <c r="S35" s="66"/>
      <c r="T35" s="66"/>
      <c r="U35" s="66"/>
      <c r="V35" s="66"/>
      <c r="W35" s="104"/>
      <c r="X35" s="105"/>
      <c r="Y35" s="104"/>
      <c r="Z35" s="105"/>
      <c r="AA35" s="104"/>
      <c r="AB35" s="105"/>
      <c r="AC35" s="106"/>
      <c r="AD35" s="63"/>
      <c r="AE35" s="107"/>
      <c r="AF35" s="105"/>
      <c r="AG35" s="106"/>
      <c r="AH35" s="105"/>
      <c r="AI35" s="107"/>
      <c r="AJ35" s="105"/>
      <c r="AK35" s="107"/>
      <c r="AL35" s="105"/>
      <c r="AM35" s="107"/>
      <c r="AN35" s="105"/>
    </row>
    <row r="36" spans="11:40">
      <c r="K36" s="102" t="str">
        <f t="shared" si="23"/>
        <v/>
      </c>
      <c r="M36" s="66" t="str">
        <f>IF($A36='Sa1'!D$2,'Sa1'!D$19,"")</f>
        <v/>
      </c>
      <c r="N36" s="66"/>
      <c r="O36" s="66"/>
      <c r="P36" s="66"/>
      <c r="Q36" s="66"/>
      <c r="R36" s="66"/>
      <c r="S36" s="66"/>
      <c r="T36" s="66"/>
      <c r="U36" s="66"/>
      <c r="V36" s="66"/>
      <c r="W36" s="104"/>
      <c r="X36" s="105"/>
      <c r="Y36" s="104"/>
      <c r="Z36" s="105"/>
      <c r="AA36" s="104"/>
      <c r="AB36" s="105"/>
      <c r="AC36" s="106"/>
      <c r="AD36" s="63"/>
      <c r="AE36" s="107"/>
      <c r="AF36" s="105"/>
      <c r="AG36" s="106"/>
      <c r="AH36" s="105"/>
      <c r="AI36" s="107"/>
      <c r="AJ36" s="105"/>
      <c r="AK36" s="107"/>
      <c r="AL36" s="105"/>
      <c r="AM36" s="107"/>
      <c r="AN36" s="105"/>
    </row>
    <row r="37" spans="11:40">
      <c r="K37" s="102" t="str">
        <f t="shared" si="23"/>
        <v/>
      </c>
      <c r="M37" s="66" t="str">
        <f>IF($A37='Sa1'!D$2,'Sa1'!D$19,"")</f>
        <v/>
      </c>
      <c r="N37" s="66"/>
      <c r="O37" s="66"/>
      <c r="P37" s="66"/>
      <c r="Q37" s="66"/>
      <c r="R37" s="66"/>
      <c r="S37" s="66"/>
      <c r="T37" s="66"/>
      <c r="U37" s="66"/>
      <c r="V37" s="66"/>
      <c r="W37" s="104"/>
      <c r="X37" s="105"/>
      <c r="Y37" s="104"/>
      <c r="Z37" s="105"/>
      <c r="AA37" s="104"/>
      <c r="AB37" s="105"/>
      <c r="AC37" s="106"/>
      <c r="AD37" s="63"/>
      <c r="AE37" s="107"/>
      <c r="AF37" s="105"/>
      <c r="AG37" s="106"/>
      <c r="AH37" s="105"/>
      <c r="AI37" s="107"/>
      <c r="AJ37" s="105"/>
      <c r="AK37" s="107"/>
      <c r="AL37" s="105"/>
      <c r="AM37" s="107"/>
      <c r="AN37" s="105"/>
    </row>
    <row r="38" spans="11:40">
      <c r="K38" s="102" t="str">
        <f t="shared" si="23"/>
        <v/>
      </c>
      <c r="M38" s="66" t="str">
        <f>IF($A38='Sa1'!D$2,'Sa1'!D$19,"")</f>
        <v/>
      </c>
      <c r="N38" s="66"/>
      <c r="O38" s="66"/>
      <c r="P38" s="66"/>
      <c r="Q38" s="66"/>
      <c r="R38" s="66"/>
      <c r="S38" s="66"/>
      <c r="T38" s="66"/>
      <c r="U38" s="66"/>
      <c r="V38" s="66"/>
      <c r="W38" s="104"/>
      <c r="X38" s="105"/>
      <c r="Y38" s="104"/>
      <c r="Z38" s="105"/>
      <c r="AA38" s="104"/>
      <c r="AB38" s="105"/>
      <c r="AC38" s="106"/>
      <c r="AD38" s="63"/>
      <c r="AE38" s="107"/>
      <c r="AF38" s="105"/>
      <c r="AG38" s="106"/>
      <c r="AH38" s="105"/>
      <c r="AI38" s="107"/>
      <c r="AJ38" s="105"/>
      <c r="AK38" s="107"/>
      <c r="AL38" s="105"/>
      <c r="AM38" s="107"/>
      <c r="AN38" s="105"/>
    </row>
    <row r="39" spans="11:40">
      <c r="K39" s="102" t="str">
        <f t="shared" si="23"/>
        <v/>
      </c>
      <c r="M39" s="66" t="str">
        <f>IF($A39='Sa1'!D$2,'Sa1'!D$19,"")</f>
        <v/>
      </c>
      <c r="N39" s="66"/>
      <c r="O39" s="66"/>
      <c r="P39" s="66"/>
      <c r="Q39" s="66"/>
      <c r="R39" s="66"/>
      <c r="S39" s="66"/>
      <c r="T39" s="66"/>
      <c r="U39" s="66"/>
      <c r="V39" s="66"/>
      <c r="W39" s="104"/>
      <c r="X39" s="105"/>
      <c r="Y39" s="104"/>
      <c r="Z39" s="105"/>
      <c r="AA39" s="104"/>
      <c r="AB39" s="105"/>
      <c r="AC39" s="106"/>
      <c r="AD39" s="63"/>
      <c r="AE39" s="107"/>
      <c r="AF39" s="105"/>
      <c r="AG39" s="106"/>
      <c r="AH39" s="105"/>
      <c r="AI39" s="107"/>
      <c r="AJ39" s="105"/>
      <c r="AK39" s="107"/>
      <c r="AL39" s="105"/>
      <c r="AM39" s="107"/>
      <c r="AN39" s="105"/>
    </row>
    <row r="40" spans="11:40">
      <c r="K40" s="102" t="str">
        <f t="shared" si="23"/>
        <v/>
      </c>
      <c r="M40" s="66" t="str">
        <f>IF($A40='Sa1'!D$2,'Sa1'!D$19,"")</f>
        <v/>
      </c>
      <c r="N40" s="66"/>
      <c r="O40" s="66"/>
      <c r="P40" s="66"/>
      <c r="Q40" s="66"/>
      <c r="R40" s="66"/>
      <c r="S40" s="66"/>
      <c r="T40" s="66"/>
      <c r="U40" s="66"/>
      <c r="V40" s="66"/>
      <c r="W40" s="104"/>
      <c r="X40" s="105"/>
      <c r="Y40" s="104"/>
      <c r="Z40" s="105"/>
      <c r="AA40" s="104"/>
      <c r="AB40" s="105"/>
      <c r="AC40" s="106"/>
      <c r="AD40" s="63"/>
      <c r="AE40" s="107"/>
      <c r="AF40" s="105"/>
      <c r="AG40" s="106"/>
      <c r="AH40" s="105"/>
      <c r="AI40" s="107"/>
      <c r="AJ40" s="105"/>
      <c r="AK40" s="107"/>
      <c r="AL40" s="105"/>
      <c r="AM40" s="107"/>
      <c r="AN40" s="105"/>
    </row>
    <row r="41" spans="11:40">
      <c r="K41" s="102" t="str">
        <f t="shared" si="23"/>
        <v/>
      </c>
      <c r="M41" s="66" t="str">
        <f>IF($A41='Sa1'!D$2,'Sa1'!D$19,"")</f>
        <v/>
      </c>
      <c r="N41" s="66"/>
      <c r="O41" s="66"/>
      <c r="P41" s="66"/>
      <c r="Q41" s="66"/>
      <c r="R41" s="66"/>
      <c r="S41" s="66"/>
      <c r="T41" s="66"/>
      <c r="U41" s="66"/>
      <c r="V41" s="66"/>
      <c r="W41" s="104"/>
      <c r="X41" s="105"/>
      <c r="Y41" s="104"/>
      <c r="Z41" s="105"/>
      <c r="AA41" s="104"/>
      <c r="AB41" s="105"/>
      <c r="AC41" s="106"/>
      <c r="AD41" s="63"/>
      <c r="AE41" s="107"/>
      <c r="AF41" s="105"/>
      <c r="AG41" s="106"/>
      <c r="AH41" s="105"/>
      <c r="AI41" s="107"/>
      <c r="AJ41" s="105"/>
      <c r="AK41" s="107"/>
      <c r="AL41" s="105"/>
      <c r="AM41" s="107"/>
      <c r="AN41" s="105"/>
    </row>
    <row r="42" spans="11:40">
      <c r="K42" s="102" t="str">
        <f t="shared" si="23"/>
        <v/>
      </c>
      <c r="M42" s="66" t="str">
        <f>IF($A42='Sa1'!D$2,'Sa1'!D$19,"")</f>
        <v/>
      </c>
      <c r="N42" s="66"/>
      <c r="O42" s="66"/>
      <c r="P42" s="66"/>
      <c r="Q42" s="66"/>
      <c r="R42" s="66"/>
      <c r="S42" s="66"/>
      <c r="T42" s="66"/>
      <c r="U42" s="66"/>
      <c r="V42" s="66"/>
      <c r="W42" s="104"/>
      <c r="X42" s="105"/>
      <c r="Y42" s="104"/>
      <c r="Z42" s="105"/>
      <c r="AA42" s="104"/>
      <c r="AB42" s="105"/>
      <c r="AC42" s="106"/>
      <c r="AD42" s="63"/>
      <c r="AE42" s="107"/>
      <c r="AF42" s="105"/>
      <c r="AG42" s="106"/>
      <c r="AH42" s="105"/>
      <c r="AI42" s="107"/>
      <c r="AJ42" s="105"/>
      <c r="AK42" s="107"/>
      <c r="AL42" s="105"/>
      <c r="AM42" s="107"/>
      <c r="AN42" s="105"/>
    </row>
    <row r="43" spans="11:40">
      <c r="K43" s="102" t="str">
        <f t="shared" si="23"/>
        <v/>
      </c>
      <c r="M43" s="66" t="str">
        <f>IF($A43='Sa1'!D$2,'Sa1'!D$19,"")</f>
        <v/>
      </c>
      <c r="N43" s="66"/>
      <c r="O43" s="66"/>
      <c r="P43" s="66"/>
      <c r="Q43" s="66"/>
      <c r="R43" s="66"/>
      <c r="S43" s="66"/>
      <c r="T43" s="66"/>
      <c r="U43" s="66"/>
      <c r="V43" s="66"/>
      <c r="W43" s="104"/>
      <c r="X43" s="105"/>
      <c r="Y43" s="104"/>
      <c r="Z43" s="105"/>
      <c r="AA43" s="104"/>
      <c r="AB43" s="105"/>
      <c r="AC43" s="106"/>
      <c r="AD43" s="63"/>
      <c r="AE43" s="107"/>
      <c r="AF43" s="105"/>
      <c r="AG43" s="106"/>
      <c r="AH43" s="105"/>
      <c r="AI43" s="107"/>
      <c r="AJ43" s="105"/>
      <c r="AK43" s="107"/>
      <c r="AL43" s="105"/>
      <c r="AM43" s="107"/>
      <c r="AN43" s="105"/>
    </row>
    <row r="44" spans="11:40">
      <c r="K44" s="102" t="str">
        <f t="shared" si="23"/>
        <v/>
      </c>
      <c r="M44" s="66" t="str">
        <f>IF($A44='Sa1'!D$2,'Sa1'!D$19,"")</f>
        <v/>
      </c>
      <c r="N44" s="66"/>
      <c r="O44" s="66"/>
      <c r="P44" s="66"/>
      <c r="Q44" s="66"/>
      <c r="R44" s="66"/>
      <c r="S44" s="66"/>
      <c r="T44" s="66"/>
      <c r="U44" s="66"/>
      <c r="V44" s="66"/>
      <c r="W44" s="104"/>
      <c r="X44" s="105"/>
      <c r="Y44" s="104"/>
      <c r="Z44" s="105"/>
      <c r="AA44" s="104"/>
      <c r="AB44" s="105"/>
      <c r="AC44" s="106"/>
      <c r="AD44" s="63"/>
      <c r="AE44" s="107"/>
      <c r="AF44" s="105"/>
      <c r="AG44" s="106"/>
      <c r="AH44" s="105"/>
      <c r="AI44" s="107"/>
      <c r="AJ44" s="105"/>
      <c r="AK44" s="107"/>
      <c r="AL44" s="105"/>
      <c r="AM44" s="107"/>
      <c r="AN44" s="105"/>
    </row>
    <row r="45" spans="11:40">
      <c r="K45" s="102" t="str">
        <f t="shared" si="23"/>
        <v/>
      </c>
      <c r="M45" s="66" t="str">
        <f>IF($A45='Sa1'!D$2,'Sa1'!D$19,"")</f>
        <v/>
      </c>
      <c r="N45" s="66"/>
      <c r="O45" s="66"/>
      <c r="P45" s="66"/>
      <c r="Q45" s="66"/>
      <c r="R45" s="66"/>
      <c r="S45" s="66"/>
      <c r="T45" s="66"/>
      <c r="U45" s="66"/>
      <c r="V45" s="66"/>
      <c r="W45" s="104"/>
      <c r="X45" s="105"/>
      <c r="Y45" s="104"/>
      <c r="Z45" s="105"/>
      <c r="AA45" s="104"/>
      <c r="AB45" s="105"/>
      <c r="AC45" s="106"/>
      <c r="AD45" s="63"/>
      <c r="AE45" s="107"/>
      <c r="AF45" s="105"/>
      <c r="AG45" s="106"/>
      <c r="AH45" s="105"/>
      <c r="AI45" s="107"/>
      <c r="AJ45" s="105"/>
      <c r="AK45" s="107"/>
      <c r="AL45" s="105"/>
      <c r="AM45" s="107"/>
      <c r="AN45" s="105"/>
    </row>
    <row r="46" spans="11:40">
      <c r="K46" s="102" t="str">
        <f t="shared" si="23"/>
        <v/>
      </c>
      <c r="M46" s="66" t="str">
        <f>IF($A46='Sa1'!D$2,'Sa1'!D$19,"")</f>
        <v/>
      </c>
      <c r="N46" s="66"/>
      <c r="O46" s="66"/>
      <c r="P46" s="66"/>
      <c r="Q46" s="66"/>
      <c r="R46" s="66"/>
      <c r="S46" s="66"/>
      <c r="T46" s="66"/>
      <c r="U46" s="66"/>
      <c r="V46" s="66"/>
      <c r="W46" s="104"/>
      <c r="X46" s="105"/>
      <c r="Y46" s="104"/>
      <c r="Z46" s="105"/>
      <c r="AA46" s="104"/>
      <c r="AB46" s="105"/>
      <c r="AC46" s="106"/>
      <c r="AD46" s="63"/>
      <c r="AE46" s="107"/>
      <c r="AF46" s="105"/>
      <c r="AG46" s="106"/>
      <c r="AH46" s="105"/>
      <c r="AI46" s="107"/>
      <c r="AJ46" s="105"/>
      <c r="AK46" s="107"/>
      <c r="AL46" s="105"/>
      <c r="AM46" s="107"/>
      <c r="AN46" s="105"/>
    </row>
    <row r="47" spans="11:40">
      <c r="K47" s="102" t="str">
        <f t="shared" si="23"/>
        <v/>
      </c>
      <c r="M47" s="66" t="str">
        <f>IF($A47='Sa1'!D$2,'Sa1'!D$19,"")</f>
        <v/>
      </c>
      <c r="N47" s="66"/>
      <c r="O47" s="66"/>
      <c r="P47" s="66"/>
      <c r="Q47" s="66"/>
      <c r="R47" s="66"/>
      <c r="S47" s="66"/>
      <c r="T47" s="66"/>
      <c r="U47" s="66"/>
      <c r="V47" s="66"/>
      <c r="W47" s="104"/>
      <c r="X47" s="105"/>
      <c r="Y47" s="104"/>
      <c r="Z47" s="105"/>
      <c r="AA47" s="104"/>
      <c r="AB47" s="105"/>
      <c r="AC47" s="106"/>
      <c r="AD47" s="63"/>
      <c r="AE47" s="107"/>
      <c r="AF47" s="105"/>
      <c r="AG47" s="106"/>
      <c r="AH47" s="105"/>
      <c r="AI47" s="107"/>
      <c r="AJ47" s="105"/>
      <c r="AK47" s="107"/>
      <c r="AL47" s="105"/>
      <c r="AM47" s="107"/>
      <c r="AN47" s="105"/>
    </row>
    <row r="48" spans="11:40">
      <c r="K48" s="102" t="str">
        <f t="shared" si="23"/>
        <v/>
      </c>
      <c r="M48" s="66" t="str">
        <f>IF($A48='Sa1'!D$2,'Sa1'!D$19,"")</f>
        <v/>
      </c>
      <c r="N48" s="66"/>
      <c r="O48" s="66"/>
      <c r="P48" s="66"/>
      <c r="Q48" s="66"/>
      <c r="R48" s="66"/>
      <c r="S48" s="66"/>
      <c r="T48" s="66"/>
      <c r="U48" s="66"/>
      <c r="V48" s="66"/>
      <c r="W48" s="104"/>
      <c r="X48" s="105"/>
      <c r="Y48" s="104"/>
      <c r="Z48" s="105"/>
      <c r="AA48" s="104"/>
      <c r="AB48" s="105"/>
      <c r="AC48" s="106"/>
      <c r="AD48" s="63"/>
      <c r="AE48" s="107"/>
      <c r="AF48" s="105"/>
      <c r="AG48" s="106"/>
      <c r="AH48" s="105"/>
      <c r="AI48" s="107"/>
      <c r="AJ48" s="105"/>
      <c r="AK48" s="107"/>
      <c r="AL48" s="105"/>
      <c r="AM48" s="107"/>
      <c r="AN48" s="105"/>
    </row>
    <row r="49" spans="11:40">
      <c r="K49" s="102" t="str">
        <f t="shared" si="23"/>
        <v/>
      </c>
      <c r="M49" s="66" t="str">
        <f>IF($A49='Sa1'!D$2,'Sa1'!D$19,"")</f>
        <v/>
      </c>
      <c r="N49" s="66"/>
      <c r="O49" s="66"/>
      <c r="P49" s="66"/>
      <c r="Q49" s="66"/>
      <c r="R49" s="66"/>
      <c r="S49" s="66"/>
      <c r="T49" s="66"/>
      <c r="U49" s="66"/>
      <c r="V49" s="66"/>
      <c r="W49" s="104"/>
      <c r="X49" s="105"/>
      <c r="Y49" s="104"/>
      <c r="Z49" s="105"/>
      <c r="AA49" s="104"/>
      <c r="AB49" s="105"/>
      <c r="AC49" s="106"/>
      <c r="AD49" s="63"/>
      <c r="AE49" s="107"/>
      <c r="AF49" s="105"/>
      <c r="AG49" s="106"/>
      <c r="AH49" s="105"/>
      <c r="AI49" s="107"/>
      <c r="AJ49" s="105"/>
      <c r="AK49" s="107"/>
      <c r="AL49" s="105"/>
      <c r="AM49" s="107"/>
      <c r="AN49" s="105"/>
    </row>
    <row r="50" spans="11:40">
      <c r="K50" s="102" t="str">
        <f t="shared" si="23"/>
        <v/>
      </c>
      <c r="M50" s="66" t="str">
        <f>IF($A50='Sa1'!D$2,'Sa1'!D$19,"")</f>
        <v/>
      </c>
      <c r="N50" s="66"/>
      <c r="O50" s="66"/>
      <c r="P50" s="66"/>
      <c r="Q50" s="66"/>
      <c r="R50" s="66"/>
      <c r="S50" s="66"/>
      <c r="T50" s="66"/>
      <c r="U50" s="66"/>
      <c r="V50" s="66"/>
      <c r="W50" s="104"/>
      <c r="X50" s="105"/>
      <c r="Y50" s="104"/>
      <c r="Z50" s="105"/>
      <c r="AA50" s="104"/>
      <c r="AB50" s="105"/>
      <c r="AC50" s="106"/>
      <c r="AD50" s="63"/>
      <c r="AE50" s="107"/>
      <c r="AF50" s="105"/>
      <c r="AG50" s="106"/>
      <c r="AH50" s="105"/>
      <c r="AI50" s="107"/>
      <c r="AJ50" s="105"/>
      <c r="AK50" s="107"/>
      <c r="AL50" s="105"/>
      <c r="AM50" s="107"/>
      <c r="AN50" s="105"/>
    </row>
    <row r="51" spans="11:40">
      <c r="K51" s="102" t="str">
        <f t="shared" si="23"/>
        <v/>
      </c>
      <c r="M51" s="66" t="str">
        <f>IF($A51='Sa1'!D$2,'Sa1'!D$19,"")</f>
        <v/>
      </c>
      <c r="N51" s="66"/>
      <c r="O51" s="66"/>
      <c r="P51" s="66"/>
      <c r="Q51" s="66"/>
      <c r="R51" s="66"/>
      <c r="S51" s="66"/>
      <c r="T51" s="66"/>
      <c r="U51" s="66"/>
      <c r="V51" s="66"/>
      <c r="W51" s="104"/>
      <c r="X51" s="105"/>
      <c r="Y51" s="104"/>
      <c r="Z51" s="105"/>
      <c r="AA51" s="104"/>
      <c r="AB51" s="105"/>
      <c r="AC51" s="106"/>
      <c r="AD51" s="63"/>
      <c r="AE51" s="107"/>
      <c r="AF51" s="105"/>
      <c r="AG51" s="106"/>
      <c r="AH51" s="105"/>
      <c r="AI51" s="107"/>
      <c r="AJ51" s="105"/>
      <c r="AK51" s="107"/>
      <c r="AL51" s="105"/>
      <c r="AM51" s="107"/>
      <c r="AN51" s="105"/>
    </row>
    <row r="52" spans="11:40">
      <c r="K52" s="102" t="str">
        <f t="shared" si="23"/>
        <v/>
      </c>
      <c r="M52" s="66" t="str">
        <f>IF($A52='Sa1'!D$2,'Sa1'!D$19,"")</f>
        <v/>
      </c>
      <c r="N52" s="66"/>
      <c r="O52" s="66"/>
      <c r="P52" s="66"/>
      <c r="Q52" s="66"/>
      <c r="R52" s="66"/>
      <c r="S52" s="66"/>
      <c r="T52" s="66"/>
      <c r="U52" s="66"/>
      <c r="V52" s="66"/>
      <c r="W52" s="104"/>
      <c r="X52" s="105"/>
      <c r="Y52" s="104"/>
      <c r="Z52" s="105"/>
      <c r="AA52" s="104"/>
      <c r="AB52" s="105"/>
      <c r="AC52" s="106"/>
      <c r="AD52" s="63"/>
      <c r="AE52" s="107"/>
      <c r="AF52" s="105"/>
      <c r="AG52" s="106"/>
      <c r="AH52" s="105"/>
      <c r="AI52" s="107"/>
      <c r="AJ52" s="105"/>
      <c r="AK52" s="107"/>
      <c r="AL52" s="105"/>
      <c r="AM52" s="107"/>
      <c r="AN52" s="105"/>
    </row>
    <row r="53" spans="11:40">
      <c r="K53" s="102" t="str">
        <f t="shared" si="23"/>
        <v/>
      </c>
      <c r="M53" s="66" t="str">
        <f>IF($A53='Sa1'!D$2,'Sa1'!D$19,"")</f>
        <v/>
      </c>
      <c r="N53" s="66"/>
      <c r="O53" s="66"/>
      <c r="P53" s="66"/>
      <c r="Q53" s="66"/>
      <c r="R53" s="66"/>
      <c r="S53" s="66"/>
      <c r="T53" s="66"/>
      <c r="U53" s="66"/>
      <c r="V53" s="66"/>
      <c r="W53" s="104"/>
      <c r="X53" s="105"/>
      <c r="Y53" s="104"/>
      <c r="Z53" s="105"/>
      <c r="AA53" s="104"/>
      <c r="AB53" s="105"/>
      <c r="AC53" s="106"/>
      <c r="AD53" s="63"/>
      <c r="AE53" s="107"/>
      <c r="AF53" s="105"/>
      <c r="AG53" s="106"/>
      <c r="AH53" s="105"/>
      <c r="AI53" s="107"/>
      <c r="AJ53" s="105"/>
      <c r="AK53" s="107"/>
      <c r="AL53" s="105"/>
      <c r="AM53" s="107"/>
      <c r="AN53" s="105"/>
    </row>
    <row r="54" spans="11:40">
      <c r="K54" s="102" t="str">
        <f t="shared" ref="K54:K69" si="24">IF(SUM(B54:I54)=0,"",SUM(B54:J54))</f>
        <v/>
      </c>
      <c r="M54" s="66" t="str">
        <f>IF($A54='Sa1'!D$2,'Sa1'!D$19,"")</f>
        <v/>
      </c>
      <c r="N54" s="66"/>
      <c r="O54" s="66"/>
      <c r="P54" s="66"/>
      <c r="Q54" s="66"/>
      <c r="R54" s="66"/>
      <c r="S54" s="66"/>
      <c r="T54" s="66"/>
      <c r="U54" s="66"/>
      <c r="V54" s="66"/>
      <c r="W54" s="104"/>
      <c r="X54" s="105"/>
      <c r="Y54" s="104"/>
      <c r="Z54" s="105"/>
      <c r="AA54" s="104"/>
      <c r="AB54" s="105"/>
      <c r="AC54" s="106"/>
      <c r="AD54" s="63"/>
      <c r="AE54" s="107"/>
      <c r="AF54" s="105"/>
      <c r="AG54" s="106"/>
      <c r="AH54" s="105"/>
      <c r="AI54" s="107"/>
      <c r="AJ54" s="105"/>
      <c r="AK54" s="107"/>
      <c r="AL54" s="105"/>
      <c r="AM54" s="107"/>
      <c r="AN54" s="105"/>
    </row>
    <row r="55" spans="11:40">
      <c r="K55" s="102" t="str">
        <f t="shared" si="24"/>
        <v/>
      </c>
      <c r="M55" s="66" t="str">
        <f>IF($A55='Sa1'!D$2,'Sa1'!D$19,"")</f>
        <v/>
      </c>
      <c r="N55" s="66"/>
      <c r="O55" s="66"/>
      <c r="P55" s="66"/>
      <c r="Q55" s="66"/>
      <c r="R55" s="66"/>
      <c r="S55" s="66"/>
      <c r="T55" s="66"/>
      <c r="U55" s="66"/>
      <c r="V55" s="66"/>
      <c r="W55" s="104"/>
      <c r="X55" s="105"/>
      <c r="Y55" s="104"/>
      <c r="Z55" s="105"/>
      <c r="AA55" s="104"/>
      <c r="AB55" s="105"/>
      <c r="AC55" s="106"/>
      <c r="AD55" s="63"/>
      <c r="AE55" s="107"/>
      <c r="AF55" s="105"/>
      <c r="AG55" s="106"/>
      <c r="AH55" s="105"/>
      <c r="AI55" s="107"/>
      <c r="AJ55" s="105"/>
      <c r="AK55" s="107"/>
      <c r="AL55" s="105"/>
      <c r="AM55" s="107"/>
      <c r="AN55" s="105"/>
    </row>
    <row r="56" spans="11:40">
      <c r="K56" s="102" t="str">
        <f t="shared" si="24"/>
        <v/>
      </c>
      <c r="M56" s="66" t="str">
        <f>IF($A56='Sa1'!D$2,'Sa1'!D$19,"")</f>
        <v/>
      </c>
      <c r="N56" s="66"/>
      <c r="O56" s="66"/>
      <c r="P56" s="66"/>
      <c r="Q56" s="66"/>
      <c r="R56" s="66"/>
      <c r="S56" s="66"/>
      <c r="T56" s="66"/>
      <c r="U56" s="66"/>
      <c r="V56" s="66"/>
      <c r="W56" s="104"/>
      <c r="X56" s="105"/>
      <c r="Y56" s="104"/>
      <c r="Z56" s="105"/>
      <c r="AA56" s="104"/>
      <c r="AB56" s="105"/>
      <c r="AC56" s="106"/>
      <c r="AD56" s="63"/>
      <c r="AE56" s="107"/>
      <c r="AF56" s="105"/>
      <c r="AG56" s="106"/>
      <c r="AH56" s="105"/>
      <c r="AI56" s="107"/>
      <c r="AJ56" s="105"/>
      <c r="AK56" s="107"/>
      <c r="AL56" s="105"/>
      <c r="AM56" s="107"/>
      <c r="AN56" s="105"/>
    </row>
    <row r="57" spans="11:40">
      <c r="K57" s="102" t="str">
        <f t="shared" si="24"/>
        <v/>
      </c>
      <c r="M57" s="66" t="str">
        <f>IF($A57='Sa1'!D$2,'Sa1'!D$19,"")</f>
        <v/>
      </c>
      <c r="N57" s="66"/>
      <c r="O57" s="66"/>
      <c r="P57" s="66"/>
      <c r="Q57" s="66"/>
      <c r="R57" s="66"/>
      <c r="S57" s="66"/>
      <c r="T57" s="66"/>
      <c r="U57" s="66"/>
      <c r="V57" s="66"/>
      <c r="W57" s="104"/>
      <c r="X57" s="105"/>
      <c r="Y57" s="104"/>
      <c r="Z57" s="105"/>
      <c r="AA57" s="104"/>
      <c r="AB57" s="105"/>
      <c r="AC57" s="106"/>
      <c r="AD57" s="63"/>
      <c r="AE57" s="107"/>
      <c r="AF57" s="105"/>
      <c r="AG57" s="106"/>
      <c r="AH57" s="105"/>
      <c r="AI57" s="107"/>
      <c r="AJ57" s="105"/>
      <c r="AK57" s="107"/>
      <c r="AL57" s="105"/>
      <c r="AM57" s="107"/>
      <c r="AN57" s="105"/>
    </row>
    <row r="58" spans="11:40">
      <c r="K58" s="102" t="str">
        <f t="shared" si="24"/>
        <v/>
      </c>
      <c r="M58" s="66" t="str">
        <f>IF($A58='Sa1'!D$2,'Sa1'!D$19,"")</f>
        <v/>
      </c>
      <c r="N58" s="66"/>
      <c r="O58" s="66"/>
      <c r="P58" s="66"/>
      <c r="Q58" s="66"/>
      <c r="R58" s="66"/>
      <c r="S58" s="66"/>
      <c r="T58" s="66"/>
      <c r="U58" s="66"/>
      <c r="V58" s="66"/>
      <c r="W58" s="104"/>
      <c r="X58" s="105"/>
      <c r="Y58" s="104"/>
      <c r="Z58" s="105"/>
      <c r="AA58" s="104"/>
      <c r="AB58" s="105"/>
      <c r="AC58" s="106"/>
      <c r="AD58" s="63"/>
      <c r="AE58" s="107"/>
      <c r="AF58" s="105"/>
      <c r="AG58" s="106"/>
      <c r="AH58" s="105"/>
      <c r="AI58" s="107"/>
      <c r="AJ58" s="105"/>
      <c r="AK58" s="107"/>
      <c r="AL58" s="105"/>
      <c r="AM58" s="107"/>
      <c r="AN58" s="105"/>
    </row>
    <row r="59" spans="11:40">
      <c r="K59" s="102" t="str">
        <f t="shared" si="24"/>
        <v/>
      </c>
      <c r="M59" s="66" t="str">
        <f>IF($A59='Sa1'!D$2,'Sa1'!D$19,"")</f>
        <v/>
      </c>
      <c r="N59" s="66"/>
      <c r="O59" s="66"/>
      <c r="P59" s="66"/>
      <c r="Q59" s="66"/>
      <c r="R59" s="66"/>
      <c r="S59" s="66"/>
      <c r="T59" s="66"/>
      <c r="U59" s="66"/>
      <c r="V59" s="66"/>
      <c r="W59" s="104"/>
      <c r="X59" s="105"/>
      <c r="Y59" s="104"/>
      <c r="Z59" s="105"/>
      <c r="AA59" s="104"/>
      <c r="AB59" s="105"/>
      <c r="AC59" s="106"/>
      <c r="AD59" s="63"/>
      <c r="AE59" s="107"/>
      <c r="AF59" s="105"/>
      <c r="AG59" s="106"/>
      <c r="AH59" s="105"/>
      <c r="AI59" s="107"/>
      <c r="AJ59" s="105"/>
      <c r="AK59" s="107"/>
      <c r="AL59" s="105"/>
      <c r="AM59" s="107"/>
      <c r="AN59" s="105"/>
    </row>
    <row r="60" spans="11:40">
      <c r="K60" s="102" t="str">
        <f t="shared" si="24"/>
        <v/>
      </c>
      <c r="M60" s="66" t="str">
        <f>IF($A60='Sa1'!D$2,'Sa1'!D$19,"")</f>
        <v/>
      </c>
      <c r="N60" s="66"/>
      <c r="O60" s="66"/>
      <c r="P60" s="66"/>
      <c r="Q60" s="66"/>
      <c r="R60" s="66"/>
      <c r="S60" s="66"/>
      <c r="T60" s="66"/>
      <c r="U60" s="66"/>
      <c r="V60" s="66"/>
      <c r="W60" s="104"/>
      <c r="X60" s="105"/>
      <c r="Y60" s="104"/>
      <c r="Z60" s="105"/>
      <c r="AA60" s="104"/>
      <c r="AB60" s="105"/>
      <c r="AC60" s="106"/>
      <c r="AD60" s="63"/>
      <c r="AE60" s="107"/>
      <c r="AF60" s="105"/>
      <c r="AG60" s="106"/>
      <c r="AH60" s="105"/>
      <c r="AI60" s="107"/>
      <c r="AJ60" s="105"/>
      <c r="AK60" s="107"/>
      <c r="AL60" s="105"/>
      <c r="AM60" s="107"/>
      <c r="AN60" s="105"/>
    </row>
    <row r="61" spans="11:40">
      <c r="K61" s="102" t="str">
        <f t="shared" si="24"/>
        <v/>
      </c>
      <c r="M61" s="66" t="str">
        <f>IF($A61='Sa1'!D$2,'Sa1'!D$19,"")</f>
        <v/>
      </c>
      <c r="N61" s="66"/>
      <c r="O61" s="66"/>
      <c r="P61" s="66"/>
      <c r="Q61" s="66"/>
      <c r="R61" s="66"/>
      <c r="S61" s="66"/>
      <c r="T61" s="66"/>
      <c r="U61" s="66"/>
      <c r="V61" s="66"/>
      <c r="W61" s="104"/>
      <c r="X61" s="105"/>
      <c r="Y61" s="104"/>
      <c r="Z61" s="105"/>
      <c r="AA61" s="104"/>
      <c r="AB61" s="105"/>
      <c r="AC61" s="106"/>
      <c r="AD61" s="63"/>
      <c r="AE61" s="107"/>
      <c r="AF61" s="105"/>
      <c r="AG61" s="106"/>
      <c r="AH61" s="105"/>
      <c r="AI61" s="107"/>
      <c r="AJ61" s="105"/>
      <c r="AK61" s="107"/>
      <c r="AL61" s="105"/>
      <c r="AM61" s="107"/>
      <c r="AN61" s="105"/>
    </row>
    <row r="62" spans="11:40">
      <c r="K62" s="102" t="str">
        <f t="shared" si="24"/>
        <v/>
      </c>
      <c r="M62" s="66" t="str">
        <f>IF($A62='Sa1'!D$2,'Sa1'!D$19,"")</f>
        <v/>
      </c>
      <c r="N62" s="66"/>
      <c r="O62" s="66"/>
      <c r="P62" s="66"/>
      <c r="Q62" s="66"/>
      <c r="R62" s="66"/>
      <c r="S62" s="66"/>
      <c r="T62" s="66"/>
      <c r="U62" s="66"/>
      <c r="V62" s="66"/>
      <c r="W62" s="104"/>
      <c r="X62" s="105"/>
      <c r="Y62" s="104"/>
      <c r="Z62" s="105"/>
      <c r="AA62" s="104"/>
      <c r="AB62" s="105"/>
      <c r="AC62" s="106"/>
      <c r="AD62" s="63"/>
      <c r="AE62" s="107"/>
      <c r="AF62" s="105"/>
      <c r="AG62" s="106"/>
      <c r="AH62" s="105"/>
      <c r="AI62" s="107"/>
      <c r="AJ62" s="105"/>
      <c r="AK62" s="107"/>
      <c r="AL62" s="105"/>
      <c r="AM62" s="107"/>
      <c r="AN62" s="105"/>
    </row>
    <row r="63" spans="11:40">
      <c r="K63" s="102" t="str">
        <f t="shared" si="24"/>
        <v/>
      </c>
      <c r="M63" s="66" t="str">
        <f>IF($A63='Sa1'!D$2,'Sa1'!D$19,"")</f>
        <v/>
      </c>
      <c r="N63" s="66"/>
      <c r="O63" s="66"/>
      <c r="P63" s="66"/>
      <c r="Q63" s="66"/>
      <c r="R63" s="66"/>
      <c r="S63" s="66"/>
      <c r="T63" s="66"/>
      <c r="U63" s="66"/>
      <c r="V63" s="66"/>
      <c r="W63" s="104"/>
      <c r="X63" s="105"/>
      <c r="Y63" s="104"/>
      <c r="Z63" s="105"/>
      <c r="AA63" s="104"/>
      <c r="AB63" s="105"/>
      <c r="AC63" s="106"/>
      <c r="AD63" s="63"/>
      <c r="AE63" s="107"/>
      <c r="AF63" s="105"/>
      <c r="AG63" s="106"/>
      <c r="AH63" s="105"/>
      <c r="AI63" s="107"/>
      <c r="AJ63" s="105"/>
      <c r="AK63" s="107"/>
      <c r="AL63" s="105"/>
      <c r="AM63" s="107"/>
      <c r="AN63" s="105"/>
    </row>
    <row r="64" spans="11:40">
      <c r="K64" s="102" t="str">
        <f t="shared" si="24"/>
        <v/>
      </c>
      <c r="M64" s="66" t="str">
        <f>IF($A64='Sa1'!D$2,'Sa1'!D$19,"")</f>
        <v/>
      </c>
      <c r="N64" s="66"/>
      <c r="O64" s="66"/>
      <c r="P64" s="66"/>
      <c r="Q64" s="66"/>
      <c r="R64" s="66"/>
      <c r="S64" s="66"/>
      <c r="T64" s="66"/>
      <c r="U64" s="66"/>
      <c r="V64" s="66"/>
      <c r="W64" s="104"/>
      <c r="X64" s="105"/>
      <c r="Y64" s="104"/>
      <c r="Z64" s="105"/>
      <c r="AA64" s="104"/>
      <c r="AB64" s="105"/>
      <c r="AC64" s="106"/>
      <c r="AD64" s="63"/>
      <c r="AE64" s="107"/>
      <c r="AF64" s="105"/>
      <c r="AG64" s="106"/>
      <c r="AH64" s="105"/>
      <c r="AI64" s="107"/>
      <c r="AJ64" s="105"/>
      <c r="AK64" s="107"/>
      <c r="AL64" s="105"/>
      <c r="AM64" s="107"/>
      <c r="AN64" s="105"/>
    </row>
    <row r="65" spans="11:40">
      <c r="K65" s="102" t="str">
        <f t="shared" si="24"/>
        <v/>
      </c>
      <c r="M65" s="66" t="str">
        <f>IF($A65='Sa1'!D$2,'Sa1'!D$19,"")</f>
        <v/>
      </c>
      <c r="N65" s="66"/>
      <c r="O65" s="66"/>
      <c r="P65" s="66"/>
      <c r="Q65" s="66"/>
      <c r="R65" s="66"/>
      <c r="S65" s="66"/>
      <c r="T65" s="66"/>
      <c r="U65" s="66"/>
      <c r="V65" s="66"/>
      <c r="W65" s="104"/>
      <c r="X65" s="105"/>
      <c r="Y65" s="104"/>
      <c r="Z65" s="105"/>
      <c r="AA65" s="104"/>
      <c r="AB65" s="105"/>
      <c r="AC65" s="106"/>
      <c r="AD65" s="63"/>
      <c r="AE65" s="107"/>
      <c r="AF65" s="105"/>
      <c r="AG65" s="106"/>
      <c r="AH65" s="105"/>
      <c r="AI65" s="107"/>
      <c r="AJ65" s="105"/>
      <c r="AK65" s="107"/>
      <c r="AL65" s="105"/>
      <c r="AM65" s="107"/>
      <c r="AN65" s="105"/>
    </row>
    <row r="66" spans="11:40">
      <c r="K66" s="102" t="str">
        <f t="shared" si="24"/>
        <v/>
      </c>
      <c r="M66" s="66" t="str">
        <f>IF($A66='Sa1'!D$2,'Sa1'!D$19,"")</f>
        <v/>
      </c>
      <c r="N66" s="66"/>
      <c r="O66" s="66"/>
      <c r="P66" s="66"/>
      <c r="Q66" s="66"/>
      <c r="R66" s="66"/>
      <c r="S66" s="66"/>
      <c r="T66" s="66"/>
      <c r="U66" s="66"/>
      <c r="V66" s="66"/>
      <c r="W66" s="104"/>
      <c r="X66" s="105"/>
      <c r="Y66" s="104"/>
      <c r="Z66" s="105"/>
      <c r="AA66" s="104"/>
      <c r="AB66" s="105"/>
      <c r="AC66" s="106"/>
      <c r="AD66" s="63"/>
      <c r="AE66" s="107"/>
      <c r="AF66" s="105"/>
      <c r="AG66" s="106"/>
      <c r="AH66" s="105"/>
      <c r="AI66" s="107"/>
      <c r="AJ66" s="105"/>
      <c r="AK66" s="107"/>
      <c r="AL66" s="105"/>
      <c r="AM66" s="107"/>
      <c r="AN66" s="105"/>
    </row>
    <row r="67" spans="11:40">
      <c r="K67" s="102" t="str">
        <f t="shared" si="24"/>
        <v/>
      </c>
      <c r="M67" s="66" t="str">
        <f>IF($A67='Sa1'!D$2,'Sa1'!D$19,"")</f>
        <v/>
      </c>
      <c r="N67" s="66"/>
      <c r="O67" s="66"/>
      <c r="P67" s="66"/>
      <c r="Q67" s="66"/>
      <c r="R67" s="66"/>
      <c r="S67" s="66"/>
      <c r="T67" s="66"/>
      <c r="U67" s="66"/>
      <c r="V67" s="66"/>
      <c r="W67" s="104"/>
      <c r="X67" s="105"/>
      <c r="Y67" s="104"/>
      <c r="Z67" s="105"/>
      <c r="AA67" s="104"/>
      <c r="AB67" s="105"/>
      <c r="AC67" s="106"/>
      <c r="AD67" s="63"/>
      <c r="AE67" s="107"/>
      <c r="AF67" s="105"/>
      <c r="AG67" s="106"/>
      <c r="AH67" s="105"/>
      <c r="AI67" s="107"/>
      <c r="AJ67" s="105"/>
      <c r="AK67" s="107"/>
      <c r="AL67" s="105"/>
      <c r="AM67" s="107"/>
      <c r="AN67" s="105"/>
    </row>
    <row r="68" spans="11:40">
      <c r="K68" s="102" t="str">
        <f t="shared" si="24"/>
        <v/>
      </c>
      <c r="M68" s="66" t="str">
        <f>IF($A68='Sa1'!D$2,'Sa1'!D$19,"")</f>
        <v/>
      </c>
      <c r="N68" s="66"/>
      <c r="O68" s="66"/>
      <c r="P68" s="66"/>
      <c r="Q68" s="66"/>
      <c r="R68" s="66"/>
      <c r="S68" s="66"/>
      <c r="T68" s="66"/>
      <c r="U68" s="66"/>
      <c r="V68" s="66"/>
      <c r="W68" s="104"/>
      <c r="X68" s="105"/>
      <c r="Y68" s="104"/>
      <c r="Z68" s="105"/>
      <c r="AA68" s="104"/>
      <c r="AB68" s="105"/>
      <c r="AC68" s="106"/>
      <c r="AD68" s="63"/>
      <c r="AE68" s="107"/>
      <c r="AF68" s="105"/>
      <c r="AG68" s="106"/>
      <c r="AH68" s="105"/>
      <c r="AI68" s="107"/>
      <c r="AJ68" s="105"/>
      <c r="AK68" s="107"/>
      <c r="AL68" s="105"/>
      <c r="AM68" s="107"/>
      <c r="AN68" s="105"/>
    </row>
    <row r="69" spans="11:40">
      <c r="K69" s="102" t="str">
        <f t="shared" si="24"/>
        <v/>
      </c>
      <c r="M69" s="66" t="str">
        <f>IF($A69='Sa1'!D$2,'Sa1'!D$19,"")</f>
        <v/>
      </c>
      <c r="N69" s="66"/>
      <c r="O69" s="66"/>
      <c r="P69" s="66"/>
      <c r="Q69" s="66"/>
      <c r="R69" s="66"/>
      <c r="S69" s="66"/>
      <c r="T69" s="66"/>
      <c r="U69" s="66"/>
      <c r="V69" s="66"/>
      <c r="W69" s="104"/>
      <c r="X69" s="105"/>
      <c r="Y69" s="104"/>
      <c r="Z69" s="105"/>
      <c r="AA69" s="104"/>
      <c r="AB69" s="105"/>
      <c r="AC69" s="106"/>
      <c r="AD69" s="63"/>
      <c r="AE69" s="107"/>
      <c r="AF69" s="105"/>
      <c r="AG69" s="106"/>
      <c r="AH69" s="105"/>
      <c r="AI69" s="107"/>
      <c r="AJ69" s="105"/>
      <c r="AK69" s="107"/>
      <c r="AL69" s="105"/>
      <c r="AM69" s="107"/>
      <c r="AN69" s="105"/>
    </row>
  </sheetData>
  <sheetProtection selectLockedCells="1"/>
  <sortState ref="A8:K28">
    <sortCondition ref="A8"/>
  </sortState>
  <mergeCells count="21">
    <mergeCell ref="AK2:AL2"/>
    <mergeCell ref="AK6:AL6"/>
    <mergeCell ref="AM2:AN2"/>
    <mergeCell ref="AM6:AN6"/>
    <mergeCell ref="W1:AN1"/>
    <mergeCell ref="AI6:AJ6"/>
    <mergeCell ref="AI2:AJ2"/>
    <mergeCell ref="B5:K5"/>
    <mergeCell ref="AE6:AF6"/>
    <mergeCell ref="AG6:AH6"/>
    <mergeCell ref="AE2:AF2"/>
    <mergeCell ref="AG2:AH2"/>
    <mergeCell ref="W6:X6"/>
    <mergeCell ref="Y6:Z6"/>
    <mergeCell ref="AA6:AB6"/>
    <mergeCell ref="AC6:AD6"/>
    <mergeCell ref="W2:X2"/>
    <mergeCell ref="Y2:Z2"/>
    <mergeCell ref="AA2:AB2"/>
    <mergeCell ref="AC2:AD2"/>
    <mergeCell ref="L5:U5"/>
  </mergeCells>
  <pageMargins left="0.39370078740157483" right="0.39370078740157483" top="0.98425196850393704" bottom="0.98425196850393704" header="0.51181102362204722" footer="0.51181102362204722"/>
  <pageSetup paperSize="9" scale="59" fitToHeight="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sheetPr codeName="Feuil1">
    <pageSetUpPr fitToPage="1"/>
  </sheetPr>
  <dimension ref="A2:L10"/>
  <sheetViews>
    <sheetView showGridLines="0" workbookViewId="0">
      <selection activeCell="N31" sqref="N31"/>
    </sheetView>
  </sheetViews>
  <sheetFormatPr baseColWidth="10" defaultRowHeight="12"/>
  <cols>
    <col min="1" max="1" width="15" style="41" bestFit="1" customWidth="1"/>
    <col min="2" max="10" width="9.7109375" style="52" customWidth="1"/>
    <col min="11" max="11" width="1.7109375" style="41" customWidth="1"/>
    <col min="12" max="12" width="10.7109375" style="41" customWidth="1"/>
    <col min="13" max="16384" width="11.42578125" style="41"/>
  </cols>
  <sheetData>
    <row r="2" spans="1:12">
      <c r="B2" s="42" t="str">
        <f>Présents!W2</f>
        <v>1er sam.</v>
      </c>
      <c r="C2" s="42" t="str">
        <f>Présents!Y2</f>
        <v>1er Dim.</v>
      </c>
      <c r="D2" s="42" t="str">
        <f>Présents!AA2</f>
        <v>Lundi</v>
      </c>
      <c r="E2" s="42" t="str">
        <f>Présents!AC2</f>
        <v>Mardi</v>
      </c>
      <c r="F2" s="42" t="str">
        <f>Présents!AE2</f>
        <v>Mercredi</v>
      </c>
      <c r="G2" s="42" t="str">
        <f>Présents!AG2</f>
        <v>Jeudi</v>
      </c>
      <c r="H2" s="42" t="str">
        <f>Présents!AI2</f>
        <v>Vendredi</v>
      </c>
      <c r="I2" s="42" t="str">
        <f>Présents!AK2</f>
        <v>2ème sam.</v>
      </c>
      <c r="J2" s="42" t="str">
        <f>Présents!AM2</f>
        <v>2ème dim.</v>
      </c>
      <c r="L2" s="42" t="s">
        <v>21</v>
      </c>
    </row>
    <row r="3" spans="1:12">
      <c r="A3" s="43" t="s">
        <v>18</v>
      </c>
      <c r="B3" s="44"/>
      <c r="C3" s="44"/>
      <c r="D3" s="44"/>
      <c r="E3" s="44"/>
      <c r="F3" s="44"/>
      <c r="G3" s="44"/>
      <c r="H3" s="44"/>
      <c r="I3" s="44"/>
      <c r="J3" s="44"/>
      <c r="L3" s="44"/>
    </row>
    <row r="4" spans="1:12">
      <c r="A4" s="45" t="s">
        <v>83</v>
      </c>
      <c r="B4" s="46">
        <f>Présents!X4</f>
        <v>7</v>
      </c>
      <c r="C4" s="46">
        <f>Présents!Z4</f>
        <v>2</v>
      </c>
      <c r="D4" s="46">
        <f>Présents!AB4</f>
        <v>2</v>
      </c>
      <c r="E4" s="46">
        <f>Présents!AD4</f>
        <v>0</v>
      </c>
      <c r="F4" s="46"/>
      <c r="G4" s="46"/>
      <c r="H4" s="46"/>
      <c r="I4" s="46"/>
      <c r="J4" s="46"/>
      <c r="L4" s="46">
        <f>SUM(B4:J4)</f>
        <v>11</v>
      </c>
    </row>
    <row r="5" spans="1:12">
      <c r="A5" s="45" t="s">
        <v>17</v>
      </c>
      <c r="B5" s="47">
        <f>SUM(Présents!B7:B13)</f>
        <v>17</v>
      </c>
      <c r="C5" s="47">
        <f>SUM(Présents!C7:C13)</f>
        <v>18</v>
      </c>
      <c r="D5" s="47">
        <f>SUM(Présents!D7:D13)</f>
        <v>10</v>
      </c>
      <c r="E5" s="47">
        <f>SUM(Présents!E7:E13)</f>
        <v>0</v>
      </c>
      <c r="F5" s="47">
        <f>SUM(Présents!F7:F13)</f>
        <v>0</v>
      </c>
      <c r="G5" s="47">
        <f>SUM(Présents!G7:G13)</f>
        <v>0</v>
      </c>
      <c r="H5" s="47">
        <f>SUM(Présents!H7:H13)</f>
        <v>0</v>
      </c>
      <c r="I5" s="47">
        <f>SUM(Présents!I7:I13)</f>
        <v>0</v>
      </c>
      <c r="J5" s="47">
        <f>SUM(Présents!J7:J13)</f>
        <v>0</v>
      </c>
      <c r="L5" s="47">
        <f>SUM(B5:I5)</f>
        <v>45</v>
      </c>
    </row>
    <row r="6" spans="1:12">
      <c r="A6" s="45" t="s">
        <v>20</v>
      </c>
      <c r="B6" s="48">
        <f ca="1">Présents!W3</f>
        <v>502</v>
      </c>
      <c r="C6" s="48">
        <f ca="1">Présents!Y3</f>
        <v>218</v>
      </c>
      <c r="D6" s="48">
        <f ca="1">Présents!AA3</f>
        <v>218</v>
      </c>
      <c r="E6" s="48">
        <f>Présents!AC3</f>
        <v>0</v>
      </c>
      <c r="F6" s="48">
        <f>Présents!AE3</f>
        <v>0</v>
      </c>
      <c r="G6" s="48">
        <f>Présents!AG3</f>
        <v>0</v>
      </c>
      <c r="H6" s="48">
        <f>Présents!AI3</f>
        <v>0</v>
      </c>
      <c r="I6" s="48">
        <f>Présents!AK3</f>
        <v>0</v>
      </c>
      <c r="J6" s="48">
        <f>Présents!AM3</f>
        <v>0</v>
      </c>
      <c r="L6" s="48">
        <f ca="1">SUM(B6:J6)</f>
        <v>938</v>
      </c>
    </row>
    <row r="7" spans="1:12">
      <c r="A7" s="43" t="s">
        <v>19</v>
      </c>
      <c r="B7" s="49"/>
      <c r="C7" s="49"/>
      <c r="D7" s="49"/>
      <c r="E7" s="49"/>
      <c r="F7" s="49"/>
      <c r="G7" s="49"/>
      <c r="H7" s="49"/>
      <c r="I7" s="49"/>
      <c r="J7" s="49"/>
      <c r="L7" s="49"/>
    </row>
    <row r="8" spans="1:12">
      <c r="A8" s="45" t="s">
        <v>16</v>
      </c>
      <c r="B8" s="50">
        <f ca="1">IF(B5=0,"",B6/B5)</f>
        <v>29.529411764705884</v>
      </c>
      <c r="C8" s="50">
        <f t="shared" ref="C8:I8" ca="1" si="0">IF(C5=0,"",C6/C5)</f>
        <v>12.111111111111111</v>
      </c>
      <c r="D8" s="50">
        <f t="shared" ca="1" si="0"/>
        <v>21.8</v>
      </c>
      <c r="E8" s="50" t="str">
        <f t="shared" si="0"/>
        <v/>
      </c>
      <c r="F8" s="50" t="str">
        <f t="shared" si="0"/>
        <v/>
      </c>
      <c r="G8" s="50" t="str">
        <f t="shared" si="0"/>
        <v/>
      </c>
      <c r="H8" s="50" t="str">
        <f t="shared" si="0"/>
        <v/>
      </c>
      <c r="I8" s="50" t="str">
        <f t="shared" si="0"/>
        <v/>
      </c>
      <c r="J8" s="50" t="str">
        <f>IF(J5=0,"",J6/J5)</f>
        <v/>
      </c>
      <c r="L8" s="50">
        <f ca="1">IF(L5=0,"",L6/L5)</f>
        <v>20.844444444444445</v>
      </c>
    </row>
    <row r="9" spans="1:12">
      <c r="A9" s="45" t="s">
        <v>85</v>
      </c>
      <c r="B9" s="48">
        <f ca="1">IF(B4=0,"",B6/B4)</f>
        <v>71.714285714285708</v>
      </c>
      <c r="C9" s="48">
        <f t="shared" ref="C9:I9" ca="1" si="1">IF(C4=0,"",C6/C4)</f>
        <v>109</v>
      </c>
      <c r="D9" s="48">
        <f t="shared" ca="1" si="1"/>
        <v>109</v>
      </c>
      <c r="E9" s="48" t="str">
        <f t="shared" si="1"/>
        <v/>
      </c>
      <c r="F9" s="48" t="str">
        <f t="shared" si="1"/>
        <v/>
      </c>
      <c r="G9" s="48" t="str">
        <f t="shared" si="1"/>
        <v/>
      </c>
      <c r="H9" s="48" t="str">
        <f t="shared" si="1"/>
        <v/>
      </c>
      <c r="I9" s="48" t="str">
        <f t="shared" si="1"/>
        <v/>
      </c>
      <c r="J9" s="48" t="str">
        <f>IF(J4=0,"",J6/J4)</f>
        <v/>
      </c>
      <c r="L9" s="48">
        <f ca="1">IF(L4=0,"",L6/L4)</f>
        <v>85.272727272727266</v>
      </c>
    </row>
    <row r="10" spans="1:12">
      <c r="A10" s="45" t="s">
        <v>84</v>
      </c>
      <c r="B10" s="51">
        <f>IF(B4=0,"",B5/B4)</f>
        <v>2.4285714285714284</v>
      </c>
      <c r="C10" s="51">
        <f t="shared" ref="C10:I10" si="2">IF(C4=0,"",C5/C4)</f>
        <v>9</v>
      </c>
      <c r="D10" s="51">
        <f t="shared" si="2"/>
        <v>5</v>
      </c>
      <c r="E10" s="51" t="str">
        <f t="shared" si="2"/>
        <v/>
      </c>
      <c r="F10" s="51" t="str">
        <f t="shared" si="2"/>
        <v/>
      </c>
      <c r="G10" s="51" t="str">
        <f t="shared" si="2"/>
        <v/>
      </c>
      <c r="H10" s="51" t="str">
        <f t="shared" si="2"/>
        <v/>
      </c>
      <c r="I10" s="51" t="str">
        <f t="shared" si="2"/>
        <v/>
      </c>
      <c r="J10" s="51" t="str">
        <f>IF(J4=0,"",J5/J4)</f>
        <v/>
      </c>
      <c r="L10" s="51">
        <f>IF(L4=0,"",L5/L4)</f>
        <v>4.0909090909090908</v>
      </c>
    </row>
  </sheetData>
  <sheetProtection selectLockedCells="1"/>
  <pageMargins left="0.39370078740157483" right="0.39370078740157483" top="0.59055118110236227" bottom="0.59055118110236227" header="0.51181102362204722" footer="0.51181102362204722"/>
  <pageSetup paperSize="9" scale="78" orientation="portrait"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sheetPr codeName="Feuil2">
    <pageSetUpPr fitToPage="1"/>
  </sheetPr>
  <dimension ref="A1:S150"/>
  <sheetViews>
    <sheetView showGridLines="0" zoomScale="110" zoomScaleNormal="110" workbookViewId="0">
      <selection activeCell="F29" sqref="F29"/>
    </sheetView>
  </sheetViews>
  <sheetFormatPr baseColWidth="10" defaultRowHeight="12.75"/>
  <cols>
    <col min="1" max="1" width="16.7109375" customWidth="1"/>
    <col min="2" max="2" width="9.7109375" style="15" customWidth="1"/>
    <col min="3" max="3" width="10.85546875" style="15" bestFit="1" customWidth="1"/>
    <col min="4" max="4" width="16.7109375" style="119" customWidth="1"/>
    <col min="5" max="5" width="7.7109375" style="15" customWidth="1"/>
    <col min="6" max="6" width="16.7109375" style="83" customWidth="1"/>
    <col min="7" max="7" width="5" customWidth="1"/>
    <col min="8" max="8" width="6.7109375" style="15" customWidth="1"/>
    <col min="9" max="9" width="15.7109375" style="15" customWidth="1"/>
    <col min="10" max="11" width="10.7109375" style="15" customWidth="1"/>
    <col min="12" max="12" width="5" customWidth="1"/>
    <col min="13" max="13" width="6.7109375" style="69" customWidth="1"/>
    <col min="14" max="14" width="15.7109375" style="69" customWidth="1"/>
    <col min="15" max="15" width="10.7109375" style="79" customWidth="1"/>
    <col min="16" max="16" width="6.140625" customWidth="1"/>
    <col min="17" max="17" width="6.7109375" style="108" customWidth="1"/>
    <col min="18" max="18" width="15.7109375" style="108" customWidth="1"/>
    <col min="19" max="19" width="10.7109375" style="79" customWidth="1"/>
  </cols>
  <sheetData>
    <row r="1" spans="1:19">
      <c r="A1" s="176" t="s">
        <v>23</v>
      </c>
      <c r="B1" s="176"/>
      <c r="C1" s="176"/>
      <c r="D1" s="176"/>
      <c r="E1" s="176"/>
      <c r="F1" s="81"/>
    </row>
    <row r="2" spans="1:19">
      <c r="A2" s="1" t="s">
        <v>87</v>
      </c>
      <c r="B2" s="1" t="s">
        <v>15</v>
      </c>
      <c r="C2" s="70" t="s">
        <v>16</v>
      </c>
      <c r="D2" s="1" t="s">
        <v>87</v>
      </c>
      <c r="E2" s="1" t="s">
        <v>14</v>
      </c>
      <c r="F2" s="1" t="s">
        <v>87</v>
      </c>
      <c r="H2" s="177" t="s">
        <v>22</v>
      </c>
      <c r="I2" s="177"/>
      <c r="J2" s="177"/>
      <c r="K2" s="177"/>
      <c r="M2" s="177" t="s">
        <v>24</v>
      </c>
      <c r="N2" s="177"/>
      <c r="O2" s="177"/>
      <c r="Q2" s="177" t="s">
        <v>29</v>
      </c>
      <c r="R2" s="177"/>
      <c r="S2" s="177"/>
    </row>
    <row r="3" spans="1:19">
      <c r="A3" t="str">
        <f>Présents!A7</f>
        <v>Valentin</v>
      </c>
      <c r="B3" s="40">
        <f ca="1">Présents!U7</f>
        <v>225.5</v>
      </c>
      <c r="C3" s="71">
        <f t="shared" ref="C3:C9" ca="1" si="0">IFERROR(IF(E3=0,"",B3/E3),0)</f>
        <v>20.5</v>
      </c>
      <c r="D3" s="119" t="str">
        <f t="shared" ref="D3:D9" si="1">A3</f>
        <v>Valentin</v>
      </c>
      <c r="E3" s="39">
        <f>Présents!K7</f>
        <v>11</v>
      </c>
      <c r="F3" s="82" t="str">
        <f>A3</f>
        <v>Valentin</v>
      </c>
    </row>
    <row r="4" spans="1:19" ht="13.5" thickBot="1">
      <c r="A4" t="str">
        <f>Présents!A8</f>
        <v>Valerie</v>
      </c>
      <c r="B4" s="40" t="str">
        <f ca="1">Présents!U8</f>
        <v/>
      </c>
      <c r="C4" s="71">
        <f t="shared" ca="1" si="0"/>
        <v>0</v>
      </c>
      <c r="D4" s="119" t="str">
        <f t="shared" si="1"/>
        <v>Valerie</v>
      </c>
      <c r="E4" s="39">
        <f>Présents!K8</f>
        <v>1</v>
      </c>
      <c r="F4" s="82" t="str">
        <f t="shared" ref="F4:F9" si="2">A4</f>
        <v>Valerie</v>
      </c>
      <c r="I4" s="30" t="s">
        <v>12</v>
      </c>
      <c r="J4" s="30" t="s">
        <v>8</v>
      </c>
      <c r="K4" s="30" t="s">
        <v>13</v>
      </c>
      <c r="N4" s="30" t="s">
        <v>12</v>
      </c>
      <c r="O4" s="80" t="s">
        <v>8</v>
      </c>
      <c r="R4" s="30" t="s">
        <v>12</v>
      </c>
      <c r="S4" s="30" t="s">
        <v>13</v>
      </c>
    </row>
    <row r="5" spans="1:19" ht="13.5" thickBot="1">
      <c r="A5" t="str">
        <f>Présents!A9</f>
        <v>Vera</v>
      </c>
      <c r="B5" s="40">
        <f ca="1">Présents!U9</f>
        <v>196</v>
      </c>
      <c r="C5" s="71">
        <f t="shared" ca="1" si="0"/>
        <v>14</v>
      </c>
      <c r="D5" s="119" t="str">
        <f t="shared" si="1"/>
        <v>Vera</v>
      </c>
      <c r="E5" s="39">
        <f>Présents!K9</f>
        <v>14</v>
      </c>
      <c r="F5" s="82" t="str">
        <f t="shared" si="2"/>
        <v>Vera</v>
      </c>
      <c r="H5" s="33">
        <v>1</v>
      </c>
      <c r="I5" s="72" t="str">
        <f ca="1">VLOOKUP(J5,resultat,3,0)</f>
        <v>Valentin</v>
      </c>
      <c r="J5" s="36">
        <f t="shared" ref="J5:J24" ca="1" si="3">LARGE($B$3:$B$100,H5)</f>
        <v>225.5</v>
      </c>
      <c r="K5" s="34">
        <f ca="1">VLOOKUP(J5,B3:E100,2,0)</f>
        <v>20.5</v>
      </c>
      <c r="L5" s="84"/>
      <c r="M5" s="33">
        <v>1</v>
      </c>
      <c r="N5" s="72" t="str">
        <f>VLOOKUP(O5,$E$3:$F$100,2,0)</f>
        <v>Vera</v>
      </c>
      <c r="O5" s="92">
        <f>LARGE($E$3:$E$100,M5)</f>
        <v>14</v>
      </c>
      <c r="Q5" s="33">
        <v>1</v>
      </c>
      <c r="R5" s="72" t="str">
        <f t="shared" ref="R5:R36" ca="1" si="4">VLOOKUP(S5,$C$3:$F$100,2,0)</f>
        <v>Xavier</v>
      </c>
      <c r="S5" s="109">
        <f ca="1">LARGE($C$3:$C$100,Q5)</f>
        <v>48.75</v>
      </c>
    </row>
    <row r="6" spans="1:19" ht="13.5" thickBot="1">
      <c r="A6" t="str">
        <f>Présents!A10</f>
        <v>Véronique B</v>
      </c>
      <c r="B6" s="40">
        <f ca="1">Présents!U10</f>
        <v>100</v>
      </c>
      <c r="C6" s="71">
        <f t="shared" ca="1" si="0"/>
        <v>33.333333333333336</v>
      </c>
      <c r="D6" s="119" t="str">
        <f t="shared" si="1"/>
        <v>Véronique B</v>
      </c>
      <c r="E6" s="39">
        <f>Présents!K10</f>
        <v>3</v>
      </c>
      <c r="F6" s="82" t="str">
        <f t="shared" si="2"/>
        <v>Véronique B</v>
      </c>
      <c r="H6" s="87">
        <v>2</v>
      </c>
      <c r="I6" s="88" t="str">
        <f t="shared" ref="I6:I34" ca="1" si="5">VLOOKUP(J6,resultat,3,0)</f>
        <v>Vianney</v>
      </c>
      <c r="J6" s="89">
        <f t="shared" ca="1" si="3"/>
        <v>221.5</v>
      </c>
      <c r="K6" s="90">
        <f t="shared" ref="K6:K34" ca="1" si="6">VLOOKUP(J6,resultat,2,0)</f>
        <v>24.611111111111111</v>
      </c>
      <c r="M6" s="85">
        <v>2</v>
      </c>
      <c r="N6" s="86" t="str">
        <f t="shared" ref="N6:N45" si="7">VLOOKUP(O6,$E$3:$F$100,2,0)</f>
        <v>Valentin</v>
      </c>
      <c r="O6" s="99">
        <f t="shared" ref="O6:O45" si="8">LARGE($E$3:$E$100,M6)</f>
        <v>11</v>
      </c>
      <c r="Q6" s="85">
        <v>2</v>
      </c>
      <c r="R6" s="86" t="str">
        <f t="shared" ca="1" si="4"/>
        <v>Véronique B</v>
      </c>
      <c r="S6" s="110">
        <f t="shared" ref="S6:S47" ca="1" si="9">LARGE($C$3:$C$100,Q6)</f>
        <v>33.333333333333336</v>
      </c>
    </row>
    <row r="7" spans="1:19" ht="13.5" thickBot="1">
      <c r="A7" t="str">
        <f>Présents!A11</f>
        <v>Véronique M</v>
      </c>
      <c r="B7" s="40">
        <f ca="1">Présents!U11</f>
        <v>97.5</v>
      </c>
      <c r="C7" s="71">
        <f t="shared" ca="1" si="0"/>
        <v>19.5</v>
      </c>
      <c r="D7" s="119" t="str">
        <f t="shared" si="1"/>
        <v>Véronique M</v>
      </c>
      <c r="E7" s="39">
        <f>Présents!K11</f>
        <v>5</v>
      </c>
      <c r="F7" s="82" t="str">
        <f t="shared" si="2"/>
        <v>Véronique M</v>
      </c>
      <c r="H7" s="75">
        <v>3</v>
      </c>
      <c r="I7" s="76" t="str">
        <f t="shared" ca="1" si="5"/>
        <v>Vera</v>
      </c>
      <c r="J7" s="77">
        <f t="shared" ca="1" si="3"/>
        <v>196</v>
      </c>
      <c r="K7" s="78">
        <f t="shared" ca="1" si="6"/>
        <v>14</v>
      </c>
      <c r="M7" s="75">
        <v>3</v>
      </c>
      <c r="N7" s="76" t="str">
        <f t="shared" si="7"/>
        <v>Vianney</v>
      </c>
      <c r="O7" s="91">
        <f t="shared" si="8"/>
        <v>9</v>
      </c>
      <c r="Q7" s="75">
        <v>3</v>
      </c>
      <c r="R7" s="76" t="str">
        <f t="shared" ca="1" si="4"/>
        <v>Vianney</v>
      </c>
      <c r="S7" s="111">
        <f t="shared" ca="1" si="9"/>
        <v>24.611111111111111</v>
      </c>
    </row>
    <row r="8" spans="1:19">
      <c r="A8" t="str">
        <f>Présents!A12</f>
        <v>Vianney</v>
      </c>
      <c r="B8" s="40">
        <f ca="1">Présents!U12</f>
        <v>221.5</v>
      </c>
      <c r="C8" s="71">
        <f t="shared" ca="1" si="0"/>
        <v>24.611111111111111</v>
      </c>
      <c r="D8" s="119" t="str">
        <f t="shared" si="1"/>
        <v>Vianney</v>
      </c>
      <c r="E8" s="39">
        <f>Présents!K12</f>
        <v>9</v>
      </c>
      <c r="F8" s="82" t="str">
        <f t="shared" si="2"/>
        <v>Vianney</v>
      </c>
      <c r="H8" s="32">
        <v>4</v>
      </c>
      <c r="I8" s="73" t="str">
        <f t="shared" ca="1" si="5"/>
        <v>Véronique B</v>
      </c>
      <c r="J8" s="37">
        <f t="shared" ca="1" si="3"/>
        <v>100</v>
      </c>
      <c r="K8" s="35">
        <f t="shared" ca="1" si="6"/>
        <v>33.333333333333336</v>
      </c>
      <c r="M8" s="96">
        <v>4</v>
      </c>
      <c r="N8" s="98" t="str">
        <f t="shared" si="7"/>
        <v>Véronique M</v>
      </c>
      <c r="O8" s="97">
        <f t="shared" si="8"/>
        <v>5</v>
      </c>
      <c r="Q8" s="96">
        <v>4</v>
      </c>
      <c r="R8" s="98" t="str">
        <f t="shared" ca="1" si="4"/>
        <v>Valentin</v>
      </c>
      <c r="S8" s="112">
        <f t="shared" ca="1" si="9"/>
        <v>20.5</v>
      </c>
    </row>
    <row r="9" spans="1:19">
      <c r="A9" t="str">
        <f>Présents!A13</f>
        <v>Xavier</v>
      </c>
      <c r="B9" s="40">
        <f ca="1">Présents!U13</f>
        <v>97.5</v>
      </c>
      <c r="C9" s="71">
        <f t="shared" ca="1" si="0"/>
        <v>48.75</v>
      </c>
      <c r="D9" s="119" t="str">
        <f t="shared" si="1"/>
        <v>Xavier</v>
      </c>
      <c r="E9" s="39">
        <f>Présents!K13</f>
        <v>2</v>
      </c>
      <c r="F9" s="82" t="str">
        <f t="shared" si="2"/>
        <v>Xavier</v>
      </c>
      <c r="H9" s="29">
        <v>5</v>
      </c>
      <c r="I9" s="74" t="str">
        <f t="shared" ca="1" si="5"/>
        <v>Véronique M</v>
      </c>
      <c r="J9" s="38">
        <f t="shared" ca="1" si="3"/>
        <v>97.5</v>
      </c>
      <c r="K9" s="31">
        <f t="shared" ca="1" si="6"/>
        <v>19.5</v>
      </c>
      <c r="M9" s="93">
        <v>5</v>
      </c>
      <c r="N9" s="94" t="str">
        <f t="shared" si="7"/>
        <v>Véronique B</v>
      </c>
      <c r="O9" s="95">
        <f t="shared" si="8"/>
        <v>3</v>
      </c>
      <c r="Q9" s="93">
        <v>5</v>
      </c>
      <c r="R9" s="94" t="str">
        <f t="shared" ca="1" si="4"/>
        <v>Véronique M</v>
      </c>
      <c r="S9" s="113">
        <f t="shared" ca="1" si="9"/>
        <v>19.5</v>
      </c>
    </row>
    <row r="10" spans="1:19">
      <c r="B10" s="40"/>
      <c r="C10" s="71"/>
      <c r="E10" s="39"/>
      <c r="F10" s="82"/>
      <c r="H10" s="29">
        <v>6</v>
      </c>
      <c r="I10" s="74" t="str">
        <f ca="1">VLOOKUP(J10,resultat,3,0)</f>
        <v>Véronique M</v>
      </c>
      <c r="J10" s="38">
        <f t="shared" ca="1" si="3"/>
        <v>97.5</v>
      </c>
      <c r="K10" s="31">
        <f t="shared" ca="1" si="6"/>
        <v>19.5</v>
      </c>
      <c r="M10" s="93">
        <v>6</v>
      </c>
      <c r="N10" s="94" t="str">
        <f t="shared" si="7"/>
        <v>Xavier</v>
      </c>
      <c r="O10" s="95">
        <f>LARGE($E$3:$E$100,M10)</f>
        <v>2</v>
      </c>
      <c r="Q10" s="93">
        <v>6</v>
      </c>
      <c r="R10" s="94" t="str">
        <f t="shared" ca="1" si="4"/>
        <v>Vera</v>
      </c>
      <c r="S10" s="113">
        <f t="shared" ca="1" si="9"/>
        <v>14</v>
      </c>
    </row>
    <row r="11" spans="1:19">
      <c r="B11" s="40"/>
      <c r="C11" s="71"/>
      <c r="E11" s="39"/>
      <c r="F11" s="82"/>
      <c r="H11" s="29">
        <v>7</v>
      </c>
      <c r="I11" s="74" t="e">
        <f t="shared" ca="1" si="5"/>
        <v>#NUM!</v>
      </c>
      <c r="J11" s="38" t="e">
        <f t="shared" ca="1" si="3"/>
        <v>#NUM!</v>
      </c>
      <c r="K11" s="31" t="e">
        <f t="shared" ca="1" si="6"/>
        <v>#NUM!</v>
      </c>
      <c r="M11" s="93">
        <v>7</v>
      </c>
      <c r="N11" s="94" t="str">
        <f t="shared" si="7"/>
        <v>Valerie</v>
      </c>
      <c r="O11" s="95">
        <f t="shared" si="8"/>
        <v>1</v>
      </c>
      <c r="Q11" s="93">
        <v>7</v>
      </c>
      <c r="R11" s="94" t="str">
        <f t="shared" ca="1" si="4"/>
        <v>Valerie</v>
      </c>
      <c r="S11" s="113">
        <f t="shared" ca="1" si="9"/>
        <v>0</v>
      </c>
    </row>
    <row r="12" spans="1:19">
      <c r="B12" s="40"/>
      <c r="C12" s="71"/>
      <c r="E12" s="39"/>
      <c r="F12" s="82"/>
      <c r="H12" s="29">
        <v>8</v>
      </c>
      <c r="I12" s="74" t="e">
        <f t="shared" ca="1" si="5"/>
        <v>#NUM!</v>
      </c>
      <c r="J12" s="38" t="e">
        <f t="shared" ca="1" si="3"/>
        <v>#NUM!</v>
      </c>
      <c r="K12" s="31" t="e">
        <f t="shared" ca="1" si="6"/>
        <v>#NUM!</v>
      </c>
      <c r="M12" s="93">
        <v>8</v>
      </c>
      <c r="N12" s="94" t="e">
        <f>VLOOKUP(O12,$E$3:$F$100,2,0)</f>
        <v>#NUM!</v>
      </c>
      <c r="O12" s="95" t="e">
        <f t="shared" si="8"/>
        <v>#NUM!</v>
      </c>
      <c r="Q12" s="93">
        <v>8</v>
      </c>
      <c r="R12" s="94" t="e">
        <f t="shared" ca="1" si="4"/>
        <v>#NUM!</v>
      </c>
      <c r="S12" s="113" t="e">
        <f t="shared" ca="1" si="9"/>
        <v>#NUM!</v>
      </c>
    </row>
    <row r="13" spans="1:19" ht="15">
      <c r="B13" s="40"/>
      <c r="C13" s="71"/>
      <c r="D13" s="164"/>
      <c r="E13" s="39"/>
      <c r="F13" s="82"/>
      <c r="H13" s="29">
        <v>9</v>
      </c>
      <c r="I13" s="74" t="e">
        <f t="shared" ca="1" si="5"/>
        <v>#NUM!</v>
      </c>
      <c r="J13" s="38" t="e">
        <f t="shared" ca="1" si="3"/>
        <v>#NUM!</v>
      </c>
      <c r="K13" s="31" t="e">
        <f t="shared" ca="1" si="6"/>
        <v>#NUM!</v>
      </c>
      <c r="M13" s="93">
        <v>9</v>
      </c>
      <c r="N13" s="94" t="e">
        <f>VLOOKUP(O13,$E$3:$F$100,2,0)</f>
        <v>#NUM!</v>
      </c>
      <c r="O13" s="95" t="e">
        <f t="shared" si="8"/>
        <v>#NUM!</v>
      </c>
      <c r="Q13" s="93">
        <v>9</v>
      </c>
      <c r="R13" s="94" t="e">
        <f t="shared" ca="1" si="4"/>
        <v>#NUM!</v>
      </c>
      <c r="S13" s="113" t="e">
        <f t="shared" ca="1" si="9"/>
        <v>#NUM!</v>
      </c>
    </row>
    <row r="14" spans="1:19">
      <c r="B14" s="40"/>
      <c r="C14" s="71"/>
      <c r="D14" s="108"/>
      <c r="E14" s="39"/>
      <c r="F14" s="82"/>
      <c r="H14" s="29">
        <v>10</v>
      </c>
      <c r="I14" s="74" t="e">
        <f t="shared" ca="1" si="5"/>
        <v>#NUM!</v>
      </c>
      <c r="J14" s="38" t="e">
        <f t="shared" ca="1" si="3"/>
        <v>#NUM!</v>
      </c>
      <c r="K14" s="31" t="e">
        <f t="shared" ca="1" si="6"/>
        <v>#NUM!</v>
      </c>
      <c r="M14" s="93">
        <v>10</v>
      </c>
      <c r="N14" s="94" t="e">
        <f t="shared" si="7"/>
        <v>#NUM!</v>
      </c>
      <c r="O14" s="95" t="e">
        <f t="shared" si="8"/>
        <v>#NUM!</v>
      </c>
      <c r="Q14" s="93">
        <v>10</v>
      </c>
      <c r="R14" s="94" t="e">
        <f t="shared" ca="1" si="4"/>
        <v>#NUM!</v>
      </c>
      <c r="S14" s="113" t="e">
        <f t="shared" ca="1" si="9"/>
        <v>#NUM!</v>
      </c>
    </row>
    <row r="15" spans="1:19" ht="15">
      <c r="B15" s="40"/>
      <c r="C15" s="71"/>
      <c r="D15" s="164"/>
      <c r="E15" s="39"/>
      <c r="F15" s="82"/>
      <c r="H15" s="29">
        <v>11</v>
      </c>
      <c r="I15" s="74" t="e">
        <f t="shared" ca="1" si="5"/>
        <v>#NUM!</v>
      </c>
      <c r="J15" s="38" t="e">
        <f t="shared" ca="1" si="3"/>
        <v>#NUM!</v>
      </c>
      <c r="K15" s="31" t="e">
        <f t="shared" ca="1" si="6"/>
        <v>#NUM!</v>
      </c>
      <c r="M15" s="93">
        <v>11</v>
      </c>
      <c r="N15" s="94" t="e">
        <f t="shared" si="7"/>
        <v>#NUM!</v>
      </c>
      <c r="O15" s="95" t="e">
        <f t="shared" si="8"/>
        <v>#NUM!</v>
      </c>
      <c r="Q15" s="93">
        <v>11</v>
      </c>
      <c r="R15" s="94" t="e">
        <f t="shared" ca="1" si="4"/>
        <v>#NUM!</v>
      </c>
      <c r="S15" s="113" t="e">
        <f t="shared" ca="1" si="9"/>
        <v>#NUM!</v>
      </c>
    </row>
    <row r="16" spans="1:19">
      <c r="B16" s="40"/>
      <c r="C16" s="71"/>
      <c r="D16" s="108"/>
      <c r="E16" s="39"/>
      <c r="F16" s="82"/>
      <c r="H16" s="29">
        <v>12</v>
      </c>
      <c r="I16" s="74" t="e">
        <f t="shared" ca="1" si="5"/>
        <v>#NUM!</v>
      </c>
      <c r="J16" s="38" t="e">
        <f t="shared" ca="1" si="3"/>
        <v>#NUM!</v>
      </c>
      <c r="K16" s="31" t="e">
        <f t="shared" ca="1" si="6"/>
        <v>#NUM!</v>
      </c>
      <c r="M16" s="93">
        <v>12</v>
      </c>
      <c r="N16" s="94" t="e">
        <f t="shared" si="7"/>
        <v>#NUM!</v>
      </c>
      <c r="O16" s="95" t="e">
        <f t="shared" si="8"/>
        <v>#NUM!</v>
      </c>
      <c r="Q16" s="93">
        <v>12</v>
      </c>
      <c r="R16" s="94" t="e">
        <f t="shared" ca="1" si="4"/>
        <v>#NUM!</v>
      </c>
      <c r="S16" s="113" t="e">
        <f t="shared" ca="1" si="9"/>
        <v>#NUM!</v>
      </c>
    </row>
    <row r="17" spans="2:19" ht="15">
      <c r="B17" s="40"/>
      <c r="C17" s="71"/>
      <c r="D17" s="164"/>
      <c r="E17" s="39"/>
      <c r="F17" s="82"/>
      <c r="H17" s="29">
        <v>13</v>
      </c>
      <c r="I17" s="74" t="e">
        <f t="shared" ca="1" si="5"/>
        <v>#NUM!</v>
      </c>
      <c r="J17" s="38" t="e">
        <f t="shared" ca="1" si="3"/>
        <v>#NUM!</v>
      </c>
      <c r="K17" s="31" t="e">
        <f t="shared" ca="1" si="6"/>
        <v>#NUM!</v>
      </c>
      <c r="M17" s="93">
        <v>13</v>
      </c>
      <c r="N17" s="94" t="e">
        <f t="shared" si="7"/>
        <v>#NUM!</v>
      </c>
      <c r="O17" s="95" t="e">
        <f t="shared" si="8"/>
        <v>#NUM!</v>
      </c>
      <c r="Q17" s="93">
        <v>13</v>
      </c>
      <c r="R17" s="94" t="e">
        <f t="shared" ca="1" si="4"/>
        <v>#NUM!</v>
      </c>
      <c r="S17" s="113" t="e">
        <f t="shared" ca="1" si="9"/>
        <v>#NUM!</v>
      </c>
    </row>
    <row r="18" spans="2:19" ht="15">
      <c r="B18" s="40"/>
      <c r="C18" s="71"/>
      <c r="D18" s="164"/>
      <c r="E18" s="39"/>
      <c r="F18" s="82"/>
      <c r="H18" s="29">
        <v>14</v>
      </c>
      <c r="I18" s="74" t="e">
        <f t="shared" ca="1" si="5"/>
        <v>#NUM!</v>
      </c>
      <c r="J18" s="38" t="e">
        <f t="shared" ca="1" si="3"/>
        <v>#NUM!</v>
      </c>
      <c r="K18" s="31" t="e">
        <f t="shared" ca="1" si="6"/>
        <v>#NUM!</v>
      </c>
      <c r="M18" s="93">
        <v>14</v>
      </c>
      <c r="N18" s="94" t="e">
        <f t="shared" si="7"/>
        <v>#NUM!</v>
      </c>
      <c r="O18" s="95" t="e">
        <f t="shared" si="8"/>
        <v>#NUM!</v>
      </c>
      <c r="Q18" s="93">
        <v>14</v>
      </c>
      <c r="R18" s="94" t="e">
        <f t="shared" ca="1" si="4"/>
        <v>#NUM!</v>
      </c>
      <c r="S18" s="113" t="e">
        <f t="shared" ca="1" si="9"/>
        <v>#NUM!</v>
      </c>
    </row>
    <row r="19" spans="2:19" ht="15">
      <c r="B19" s="40"/>
      <c r="C19" s="71"/>
      <c r="D19" s="164"/>
      <c r="E19" s="39"/>
      <c r="F19" s="82"/>
      <c r="H19" s="29">
        <v>15</v>
      </c>
      <c r="I19" s="74" t="e">
        <f t="shared" ca="1" si="5"/>
        <v>#NUM!</v>
      </c>
      <c r="J19" s="38" t="e">
        <f t="shared" ca="1" si="3"/>
        <v>#NUM!</v>
      </c>
      <c r="K19" s="31" t="e">
        <f t="shared" ca="1" si="6"/>
        <v>#NUM!</v>
      </c>
      <c r="M19" s="93">
        <v>15</v>
      </c>
      <c r="N19" s="94" t="e">
        <f t="shared" si="7"/>
        <v>#NUM!</v>
      </c>
      <c r="O19" s="95" t="e">
        <f t="shared" si="8"/>
        <v>#NUM!</v>
      </c>
      <c r="Q19" s="93">
        <v>15</v>
      </c>
      <c r="R19" s="94" t="e">
        <f t="shared" ca="1" si="4"/>
        <v>#NUM!</v>
      </c>
      <c r="S19" s="113" t="e">
        <f t="shared" ca="1" si="9"/>
        <v>#NUM!</v>
      </c>
    </row>
    <row r="20" spans="2:19">
      <c r="B20" s="40"/>
      <c r="C20" s="71"/>
      <c r="E20" s="39"/>
      <c r="F20" s="82"/>
      <c r="H20" s="29">
        <v>16</v>
      </c>
      <c r="I20" s="74" t="e">
        <f t="shared" ca="1" si="5"/>
        <v>#NUM!</v>
      </c>
      <c r="J20" s="38" t="e">
        <f t="shared" ca="1" si="3"/>
        <v>#NUM!</v>
      </c>
      <c r="K20" s="31" t="e">
        <f t="shared" ca="1" si="6"/>
        <v>#NUM!</v>
      </c>
      <c r="M20" s="93">
        <v>16</v>
      </c>
      <c r="N20" s="94" t="e">
        <f t="shared" si="7"/>
        <v>#NUM!</v>
      </c>
      <c r="O20" s="95" t="e">
        <f t="shared" si="8"/>
        <v>#NUM!</v>
      </c>
      <c r="Q20" s="93">
        <v>16</v>
      </c>
      <c r="R20" s="94" t="e">
        <f t="shared" ca="1" si="4"/>
        <v>#NUM!</v>
      </c>
      <c r="S20" s="113" t="e">
        <f t="shared" ca="1" si="9"/>
        <v>#NUM!</v>
      </c>
    </row>
    <row r="21" spans="2:19">
      <c r="B21" s="40"/>
      <c r="C21" s="71"/>
      <c r="E21" s="39"/>
      <c r="F21" s="82"/>
      <c r="H21" s="29">
        <v>17</v>
      </c>
      <c r="I21" s="74" t="e">
        <f t="shared" ca="1" si="5"/>
        <v>#NUM!</v>
      </c>
      <c r="J21" s="38" t="e">
        <f t="shared" ca="1" si="3"/>
        <v>#NUM!</v>
      </c>
      <c r="K21" s="31" t="e">
        <f t="shared" ca="1" si="6"/>
        <v>#NUM!</v>
      </c>
      <c r="M21" s="93">
        <v>17</v>
      </c>
      <c r="N21" s="94" t="e">
        <f t="shared" si="7"/>
        <v>#NUM!</v>
      </c>
      <c r="O21" s="95" t="e">
        <f t="shared" si="8"/>
        <v>#NUM!</v>
      </c>
      <c r="Q21" s="93">
        <v>17</v>
      </c>
      <c r="R21" s="94" t="e">
        <f t="shared" ca="1" si="4"/>
        <v>#NUM!</v>
      </c>
      <c r="S21" s="113" t="e">
        <f t="shared" ca="1" si="9"/>
        <v>#NUM!</v>
      </c>
    </row>
    <row r="22" spans="2:19">
      <c r="B22" s="40"/>
      <c r="C22" s="71"/>
      <c r="E22" s="39"/>
      <c r="F22" s="82"/>
      <c r="H22" s="29">
        <v>18</v>
      </c>
      <c r="I22" s="74" t="e">
        <f t="shared" ca="1" si="5"/>
        <v>#NUM!</v>
      </c>
      <c r="J22" s="38" t="e">
        <f t="shared" ca="1" si="3"/>
        <v>#NUM!</v>
      </c>
      <c r="K22" s="31" t="e">
        <f t="shared" ca="1" si="6"/>
        <v>#NUM!</v>
      </c>
      <c r="M22" s="93">
        <v>18</v>
      </c>
      <c r="N22" s="94" t="e">
        <f t="shared" si="7"/>
        <v>#NUM!</v>
      </c>
      <c r="O22" s="95" t="e">
        <f t="shared" si="8"/>
        <v>#NUM!</v>
      </c>
      <c r="Q22" s="93">
        <v>18</v>
      </c>
      <c r="R22" s="94" t="e">
        <f t="shared" ca="1" si="4"/>
        <v>#NUM!</v>
      </c>
      <c r="S22" s="113" t="e">
        <f t="shared" ca="1" si="9"/>
        <v>#NUM!</v>
      </c>
    </row>
    <row r="23" spans="2:19">
      <c r="B23" s="40"/>
      <c r="C23" s="71"/>
      <c r="E23" s="39"/>
      <c r="F23" s="82"/>
      <c r="H23" s="29">
        <v>19</v>
      </c>
      <c r="I23" s="74" t="e">
        <f t="shared" ca="1" si="5"/>
        <v>#NUM!</v>
      </c>
      <c r="J23" s="38" t="e">
        <f t="shared" ca="1" si="3"/>
        <v>#NUM!</v>
      </c>
      <c r="K23" s="31" t="e">
        <f t="shared" ca="1" si="6"/>
        <v>#NUM!</v>
      </c>
      <c r="M23" s="93">
        <v>19</v>
      </c>
      <c r="N23" s="94" t="e">
        <f t="shared" si="7"/>
        <v>#NUM!</v>
      </c>
      <c r="O23" s="95" t="e">
        <f t="shared" si="8"/>
        <v>#NUM!</v>
      </c>
      <c r="Q23" s="93">
        <v>19</v>
      </c>
      <c r="R23" s="94" t="e">
        <f t="shared" ca="1" si="4"/>
        <v>#NUM!</v>
      </c>
      <c r="S23" s="113" t="e">
        <f t="shared" ca="1" si="9"/>
        <v>#NUM!</v>
      </c>
    </row>
    <row r="24" spans="2:19">
      <c r="B24" s="40"/>
      <c r="C24" s="71"/>
      <c r="E24" s="39"/>
      <c r="F24" s="82"/>
      <c r="H24" s="29">
        <v>20</v>
      </c>
      <c r="I24" s="74" t="e">
        <f t="shared" ca="1" si="5"/>
        <v>#NUM!</v>
      </c>
      <c r="J24" s="38" t="e">
        <f t="shared" ca="1" si="3"/>
        <v>#NUM!</v>
      </c>
      <c r="K24" s="31" t="e">
        <f t="shared" ca="1" si="6"/>
        <v>#NUM!</v>
      </c>
      <c r="M24" s="93">
        <v>20</v>
      </c>
      <c r="N24" s="94" t="e">
        <f t="shared" si="7"/>
        <v>#NUM!</v>
      </c>
      <c r="O24" s="95" t="e">
        <f t="shared" si="8"/>
        <v>#NUM!</v>
      </c>
      <c r="Q24" s="93">
        <v>20</v>
      </c>
      <c r="R24" s="94" t="e">
        <f t="shared" ca="1" si="4"/>
        <v>#NUM!</v>
      </c>
      <c r="S24" s="113" t="e">
        <f t="shared" ca="1" si="9"/>
        <v>#NUM!</v>
      </c>
    </row>
    <row r="25" spans="2:19">
      <c r="B25" s="40"/>
      <c r="C25" s="71"/>
      <c r="E25" s="39"/>
      <c r="F25" s="82"/>
      <c r="H25" s="29">
        <v>21</v>
      </c>
      <c r="I25" s="74" t="e">
        <f t="shared" ca="1" si="5"/>
        <v>#NUM!</v>
      </c>
      <c r="J25" s="38" t="e">
        <f t="shared" ref="J25:J34" ca="1" si="10">LARGE($B$3:$B$100,H25)</f>
        <v>#NUM!</v>
      </c>
      <c r="K25" s="31" t="e">
        <f t="shared" ca="1" si="6"/>
        <v>#NUM!</v>
      </c>
      <c r="M25" s="93">
        <v>21</v>
      </c>
      <c r="N25" s="94" t="e">
        <f t="shared" si="7"/>
        <v>#NUM!</v>
      </c>
      <c r="O25" s="95" t="e">
        <f t="shared" si="8"/>
        <v>#NUM!</v>
      </c>
      <c r="Q25" s="93">
        <v>21</v>
      </c>
      <c r="R25" s="94" t="e">
        <f t="shared" ca="1" si="4"/>
        <v>#NUM!</v>
      </c>
      <c r="S25" s="113" t="e">
        <f t="shared" ca="1" si="9"/>
        <v>#NUM!</v>
      </c>
    </row>
    <row r="26" spans="2:19">
      <c r="B26" s="40"/>
      <c r="C26" s="71"/>
      <c r="E26" s="39"/>
      <c r="F26" s="82"/>
      <c r="H26" s="29">
        <v>22</v>
      </c>
      <c r="I26" s="74" t="e">
        <f t="shared" ca="1" si="5"/>
        <v>#NUM!</v>
      </c>
      <c r="J26" s="38" t="e">
        <f t="shared" ca="1" si="10"/>
        <v>#NUM!</v>
      </c>
      <c r="K26" s="31" t="e">
        <f t="shared" ca="1" si="6"/>
        <v>#NUM!</v>
      </c>
      <c r="M26" s="93">
        <v>22</v>
      </c>
      <c r="N26" s="94" t="e">
        <f t="shared" si="7"/>
        <v>#NUM!</v>
      </c>
      <c r="O26" s="95" t="e">
        <f t="shared" si="8"/>
        <v>#NUM!</v>
      </c>
      <c r="Q26" s="93">
        <v>22</v>
      </c>
      <c r="R26" s="94" t="e">
        <f t="shared" ca="1" si="4"/>
        <v>#NUM!</v>
      </c>
      <c r="S26" s="113" t="e">
        <f t="shared" ca="1" si="9"/>
        <v>#NUM!</v>
      </c>
    </row>
    <row r="27" spans="2:19">
      <c r="B27" s="40"/>
      <c r="C27" s="71"/>
      <c r="E27" s="39"/>
      <c r="F27" s="82"/>
      <c r="H27" s="29">
        <v>23</v>
      </c>
      <c r="I27" s="74" t="e">
        <f t="shared" ca="1" si="5"/>
        <v>#NUM!</v>
      </c>
      <c r="J27" s="38" t="e">
        <f t="shared" ca="1" si="10"/>
        <v>#NUM!</v>
      </c>
      <c r="K27" s="31" t="e">
        <f t="shared" ca="1" si="6"/>
        <v>#NUM!</v>
      </c>
      <c r="M27" s="93">
        <v>23</v>
      </c>
      <c r="N27" s="94" t="e">
        <f t="shared" si="7"/>
        <v>#NUM!</v>
      </c>
      <c r="O27" s="95" t="e">
        <f t="shared" si="8"/>
        <v>#NUM!</v>
      </c>
      <c r="Q27" s="93">
        <v>23</v>
      </c>
      <c r="R27" s="94" t="e">
        <f t="shared" ca="1" si="4"/>
        <v>#NUM!</v>
      </c>
      <c r="S27" s="113" t="e">
        <f t="shared" ca="1" si="9"/>
        <v>#NUM!</v>
      </c>
    </row>
    <row r="28" spans="2:19">
      <c r="B28" s="40"/>
      <c r="C28" s="71"/>
      <c r="E28" s="39"/>
      <c r="F28" s="82"/>
      <c r="H28" s="29">
        <v>24</v>
      </c>
      <c r="I28" s="74" t="e">
        <f t="shared" ca="1" si="5"/>
        <v>#NUM!</v>
      </c>
      <c r="J28" s="38" t="e">
        <f t="shared" ca="1" si="10"/>
        <v>#NUM!</v>
      </c>
      <c r="K28" s="31" t="e">
        <f t="shared" ca="1" si="6"/>
        <v>#NUM!</v>
      </c>
      <c r="M28" s="93">
        <v>24</v>
      </c>
      <c r="N28" s="94" t="e">
        <f t="shared" si="7"/>
        <v>#NUM!</v>
      </c>
      <c r="O28" s="95" t="e">
        <f t="shared" si="8"/>
        <v>#NUM!</v>
      </c>
      <c r="Q28" s="93">
        <v>24</v>
      </c>
      <c r="R28" s="94" t="e">
        <f t="shared" ca="1" si="4"/>
        <v>#NUM!</v>
      </c>
      <c r="S28" s="113" t="e">
        <f t="shared" ca="1" si="9"/>
        <v>#NUM!</v>
      </c>
    </row>
    <row r="29" spans="2:19">
      <c r="B29" s="40"/>
      <c r="C29" s="71"/>
      <c r="E29" s="39"/>
      <c r="F29" s="82"/>
      <c r="H29" s="29">
        <v>25</v>
      </c>
      <c r="I29" s="74" t="e">
        <f t="shared" ca="1" si="5"/>
        <v>#NUM!</v>
      </c>
      <c r="J29" s="38" t="e">
        <f t="shared" ca="1" si="10"/>
        <v>#NUM!</v>
      </c>
      <c r="K29" s="31" t="e">
        <f t="shared" ca="1" si="6"/>
        <v>#NUM!</v>
      </c>
      <c r="M29" s="93">
        <v>25</v>
      </c>
      <c r="N29" s="94" t="e">
        <f t="shared" si="7"/>
        <v>#NUM!</v>
      </c>
      <c r="O29" s="95" t="e">
        <f t="shared" si="8"/>
        <v>#NUM!</v>
      </c>
      <c r="Q29" s="93">
        <v>25</v>
      </c>
      <c r="R29" s="94" t="e">
        <f t="shared" ca="1" si="4"/>
        <v>#NUM!</v>
      </c>
      <c r="S29" s="113" t="e">
        <f t="shared" ca="1" si="9"/>
        <v>#NUM!</v>
      </c>
    </row>
    <row r="30" spans="2:19">
      <c r="B30" s="40"/>
      <c r="C30" s="71"/>
      <c r="E30" s="39"/>
      <c r="F30" s="82"/>
      <c r="H30" s="29">
        <v>26</v>
      </c>
      <c r="I30" s="74" t="e">
        <f t="shared" ca="1" si="5"/>
        <v>#NUM!</v>
      </c>
      <c r="J30" s="38" t="e">
        <f t="shared" ca="1" si="10"/>
        <v>#NUM!</v>
      </c>
      <c r="K30" s="31" t="e">
        <f t="shared" ca="1" si="6"/>
        <v>#NUM!</v>
      </c>
      <c r="M30" s="93">
        <v>26</v>
      </c>
      <c r="N30" s="94" t="e">
        <f t="shared" si="7"/>
        <v>#NUM!</v>
      </c>
      <c r="O30" s="95" t="e">
        <f t="shared" si="8"/>
        <v>#NUM!</v>
      </c>
      <c r="Q30" s="93">
        <v>26</v>
      </c>
      <c r="R30" s="94" t="e">
        <f t="shared" ca="1" si="4"/>
        <v>#NUM!</v>
      </c>
      <c r="S30" s="113" t="e">
        <f t="shared" ca="1" si="9"/>
        <v>#NUM!</v>
      </c>
    </row>
    <row r="31" spans="2:19">
      <c r="B31" s="40"/>
      <c r="C31" s="71"/>
      <c r="E31" s="39"/>
      <c r="F31" s="82"/>
      <c r="H31" s="29">
        <v>27</v>
      </c>
      <c r="I31" s="74" t="e">
        <f t="shared" ca="1" si="5"/>
        <v>#NUM!</v>
      </c>
      <c r="J31" s="38" t="e">
        <f t="shared" ca="1" si="10"/>
        <v>#NUM!</v>
      </c>
      <c r="K31" s="31" t="e">
        <f t="shared" ca="1" si="6"/>
        <v>#NUM!</v>
      </c>
      <c r="M31" s="93">
        <v>27</v>
      </c>
      <c r="N31" s="94" t="e">
        <f t="shared" si="7"/>
        <v>#NUM!</v>
      </c>
      <c r="O31" s="95" t="e">
        <f t="shared" si="8"/>
        <v>#NUM!</v>
      </c>
      <c r="Q31" s="93">
        <v>27</v>
      </c>
      <c r="R31" s="94" t="e">
        <f t="shared" ca="1" si="4"/>
        <v>#NUM!</v>
      </c>
      <c r="S31" s="113" t="e">
        <f t="shared" ca="1" si="9"/>
        <v>#NUM!</v>
      </c>
    </row>
    <row r="32" spans="2:19">
      <c r="B32" s="40"/>
      <c r="C32" s="71"/>
      <c r="E32" s="39"/>
      <c r="F32" s="82"/>
      <c r="H32" s="29">
        <v>28</v>
      </c>
      <c r="I32" s="74" t="e">
        <f t="shared" ca="1" si="5"/>
        <v>#NUM!</v>
      </c>
      <c r="J32" s="38" t="e">
        <f t="shared" ca="1" si="10"/>
        <v>#NUM!</v>
      </c>
      <c r="K32" s="31" t="e">
        <f t="shared" ca="1" si="6"/>
        <v>#NUM!</v>
      </c>
      <c r="M32" s="93">
        <v>28</v>
      </c>
      <c r="N32" s="94" t="e">
        <f t="shared" si="7"/>
        <v>#NUM!</v>
      </c>
      <c r="O32" s="95" t="e">
        <f t="shared" si="8"/>
        <v>#NUM!</v>
      </c>
      <c r="Q32" s="93">
        <v>28</v>
      </c>
      <c r="R32" s="94" t="e">
        <f t="shared" ca="1" si="4"/>
        <v>#NUM!</v>
      </c>
      <c r="S32" s="113" t="e">
        <f t="shared" ca="1" si="9"/>
        <v>#NUM!</v>
      </c>
    </row>
    <row r="33" spans="2:19">
      <c r="B33" s="40"/>
      <c r="C33" s="71"/>
      <c r="E33" s="39"/>
      <c r="F33" s="82"/>
      <c r="H33" s="29">
        <v>29</v>
      </c>
      <c r="I33" s="74" t="e">
        <f t="shared" ca="1" si="5"/>
        <v>#NUM!</v>
      </c>
      <c r="J33" s="38" t="e">
        <f t="shared" ca="1" si="10"/>
        <v>#NUM!</v>
      </c>
      <c r="K33" s="31" t="e">
        <f t="shared" ca="1" si="6"/>
        <v>#NUM!</v>
      </c>
      <c r="M33" s="93">
        <v>29</v>
      </c>
      <c r="N33" s="94" t="e">
        <f t="shared" si="7"/>
        <v>#NUM!</v>
      </c>
      <c r="O33" s="95" t="e">
        <f t="shared" si="8"/>
        <v>#NUM!</v>
      </c>
      <c r="Q33" s="93">
        <v>29</v>
      </c>
      <c r="R33" s="94" t="e">
        <f t="shared" ca="1" si="4"/>
        <v>#NUM!</v>
      </c>
      <c r="S33" s="113" t="e">
        <f t="shared" ca="1" si="9"/>
        <v>#NUM!</v>
      </c>
    </row>
    <row r="34" spans="2:19">
      <c r="B34" s="40"/>
      <c r="C34" s="71"/>
      <c r="E34" s="39"/>
      <c r="F34" s="82"/>
      <c r="H34" s="29">
        <v>30</v>
      </c>
      <c r="I34" s="74" t="e">
        <f t="shared" ca="1" si="5"/>
        <v>#NUM!</v>
      </c>
      <c r="J34" s="38" t="e">
        <f t="shared" ca="1" si="10"/>
        <v>#NUM!</v>
      </c>
      <c r="K34" s="31" t="e">
        <f t="shared" ca="1" si="6"/>
        <v>#NUM!</v>
      </c>
      <c r="M34" s="93">
        <v>30</v>
      </c>
      <c r="N34" s="94" t="e">
        <f t="shared" si="7"/>
        <v>#NUM!</v>
      </c>
      <c r="O34" s="95" t="e">
        <f t="shared" si="8"/>
        <v>#NUM!</v>
      </c>
      <c r="Q34" s="93">
        <v>30</v>
      </c>
      <c r="R34" s="94" t="e">
        <f t="shared" ca="1" si="4"/>
        <v>#NUM!</v>
      </c>
      <c r="S34" s="113" t="e">
        <f t="shared" ca="1" si="9"/>
        <v>#NUM!</v>
      </c>
    </row>
    <row r="35" spans="2:19">
      <c r="B35" s="40"/>
      <c r="C35" s="71"/>
      <c r="E35" s="39"/>
      <c r="F35" s="82"/>
      <c r="H35" s="29">
        <v>31</v>
      </c>
      <c r="I35" s="74" t="e">
        <f ca="1">VLOOKUP(J35,resultat,3,0)</f>
        <v>#NUM!</v>
      </c>
      <c r="J35" s="38" t="e">
        <f ca="1">LARGE($B$3:$B$100,H35)</f>
        <v>#NUM!</v>
      </c>
      <c r="K35" s="31" t="e">
        <f ca="1">VLOOKUP(J35,resultat,2,0)</f>
        <v>#NUM!</v>
      </c>
      <c r="M35" s="93">
        <v>31</v>
      </c>
      <c r="N35" s="94" t="e">
        <f t="shared" si="7"/>
        <v>#NUM!</v>
      </c>
      <c r="O35" s="95" t="e">
        <f t="shared" si="8"/>
        <v>#NUM!</v>
      </c>
      <c r="Q35" s="93">
        <v>31</v>
      </c>
      <c r="R35" s="94" t="e">
        <f t="shared" ca="1" si="4"/>
        <v>#NUM!</v>
      </c>
      <c r="S35" s="113" t="e">
        <f t="shared" ca="1" si="9"/>
        <v>#NUM!</v>
      </c>
    </row>
    <row r="36" spans="2:19">
      <c r="B36" s="40"/>
      <c r="C36" s="71"/>
      <c r="E36" s="39"/>
      <c r="F36" s="82"/>
      <c r="H36" s="29">
        <v>32</v>
      </c>
      <c r="I36" s="74" t="e">
        <f ca="1">VLOOKUP(J36,resultat,3,0)</f>
        <v>#NUM!</v>
      </c>
      <c r="J36" s="38" t="e">
        <f ca="1">LARGE($B$3:$B$100,H36)</f>
        <v>#NUM!</v>
      </c>
      <c r="K36" s="31" t="e">
        <f ca="1">VLOOKUP(J36,resultat,2,0)</f>
        <v>#NUM!</v>
      </c>
      <c r="M36" s="93">
        <v>32</v>
      </c>
      <c r="N36" s="94" t="e">
        <f t="shared" si="7"/>
        <v>#NUM!</v>
      </c>
      <c r="O36" s="95" t="e">
        <f t="shared" si="8"/>
        <v>#NUM!</v>
      </c>
      <c r="Q36" s="93">
        <v>32</v>
      </c>
      <c r="R36" s="94" t="e">
        <f t="shared" ca="1" si="4"/>
        <v>#NUM!</v>
      </c>
      <c r="S36" s="113" t="e">
        <f t="shared" ca="1" si="9"/>
        <v>#NUM!</v>
      </c>
    </row>
    <row r="37" spans="2:19">
      <c r="B37" s="40"/>
      <c r="C37" s="71"/>
      <c r="E37" s="39"/>
      <c r="F37" s="82"/>
      <c r="H37" s="29">
        <v>33</v>
      </c>
      <c r="I37" s="74" t="e">
        <f t="shared" ref="I37:I44" ca="1" si="11">VLOOKUP(J37,resultat,3,0)</f>
        <v>#NUM!</v>
      </c>
      <c r="J37" s="38" t="e">
        <f t="shared" ref="J37:J44" ca="1" si="12">LARGE($B$3:$B$100,H37)</f>
        <v>#NUM!</v>
      </c>
      <c r="K37" s="31" t="e">
        <f t="shared" ref="K37:K44" ca="1" si="13">VLOOKUP(J37,resultat,2,0)</f>
        <v>#NUM!</v>
      </c>
      <c r="M37" s="93">
        <v>33</v>
      </c>
      <c r="N37" s="94" t="e">
        <f t="shared" si="7"/>
        <v>#NUM!</v>
      </c>
      <c r="O37" s="95" t="e">
        <f t="shared" si="8"/>
        <v>#NUM!</v>
      </c>
      <c r="Q37" s="93">
        <v>33</v>
      </c>
      <c r="R37" s="94" t="e">
        <f t="shared" ref="R37:R68" ca="1" si="14">VLOOKUP(S37,$C$3:$F$100,2,0)</f>
        <v>#NUM!</v>
      </c>
      <c r="S37" s="113" t="e">
        <f t="shared" ca="1" si="9"/>
        <v>#NUM!</v>
      </c>
    </row>
    <row r="38" spans="2:19">
      <c r="B38" s="40"/>
      <c r="C38" s="71"/>
      <c r="E38" s="39"/>
      <c r="F38" s="82"/>
      <c r="H38" s="29">
        <v>34</v>
      </c>
      <c r="I38" s="74" t="e">
        <f t="shared" ca="1" si="11"/>
        <v>#NUM!</v>
      </c>
      <c r="J38" s="38" t="e">
        <f t="shared" ca="1" si="12"/>
        <v>#NUM!</v>
      </c>
      <c r="K38" s="31" t="e">
        <f t="shared" ca="1" si="13"/>
        <v>#NUM!</v>
      </c>
      <c r="M38" s="93">
        <v>34</v>
      </c>
      <c r="N38" s="94" t="e">
        <f t="shared" si="7"/>
        <v>#NUM!</v>
      </c>
      <c r="O38" s="95" t="e">
        <f t="shared" si="8"/>
        <v>#NUM!</v>
      </c>
      <c r="Q38" s="93">
        <v>34</v>
      </c>
      <c r="R38" s="94" t="e">
        <f t="shared" ca="1" si="14"/>
        <v>#NUM!</v>
      </c>
      <c r="S38" s="113" t="e">
        <f t="shared" ca="1" si="9"/>
        <v>#NUM!</v>
      </c>
    </row>
    <row r="39" spans="2:19">
      <c r="B39" s="40"/>
      <c r="C39" s="71"/>
      <c r="E39" s="39"/>
      <c r="F39" s="82"/>
      <c r="H39" s="29">
        <v>35</v>
      </c>
      <c r="I39" s="74" t="e">
        <f t="shared" ca="1" si="11"/>
        <v>#NUM!</v>
      </c>
      <c r="J39" s="38" t="e">
        <f t="shared" ca="1" si="12"/>
        <v>#NUM!</v>
      </c>
      <c r="K39" s="31" t="e">
        <f t="shared" ca="1" si="13"/>
        <v>#NUM!</v>
      </c>
      <c r="M39" s="93">
        <v>35</v>
      </c>
      <c r="N39" s="94" t="e">
        <f t="shared" si="7"/>
        <v>#NUM!</v>
      </c>
      <c r="O39" s="95" t="e">
        <f t="shared" si="8"/>
        <v>#NUM!</v>
      </c>
      <c r="Q39" s="93">
        <v>35</v>
      </c>
      <c r="R39" s="94" t="e">
        <f t="shared" ca="1" si="14"/>
        <v>#NUM!</v>
      </c>
      <c r="S39" s="113" t="e">
        <f t="shared" ca="1" si="9"/>
        <v>#NUM!</v>
      </c>
    </row>
    <row r="40" spans="2:19">
      <c r="B40" s="40"/>
      <c r="C40" s="71"/>
      <c r="E40" s="39"/>
      <c r="F40" s="82"/>
      <c r="H40" s="29">
        <v>36</v>
      </c>
      <c r="I40" s="74" t="e">
        <f t="shared" ca="1" si="11"/>
        <v>#NUM!</v>
      </c>
      <c r="J40" s="38" t="e">
        <f t="shared" ca="1" si="12"/>
        <v>#NUM!</v>
      </c>
      <c r="K40" s="31" t="e">
        <f t="shared" ca="1" si="13"/>
        <v>#NUM!</v>
      </c>
      <c r="M40" s="93">
        <v>36</v>
      </c>
      <c r="N40" s="94" t="e">
        <f t="shared" si="7"/>
        <v>#NUM!</v>
      </c>
      <c r="O40" s="95" t="e">
        <f t="shared" si="8"/>
        <v>#NUM!</v>
      </c>
      <c r="Q40" s="93">
        <v>36</v>
      </c>
      <c r="R40" s="94" t="e">
        <f t="shared" ca="1" si="14"/>
        <v>#NUM!</v>
      </c>
      <c r="S40" s="113" t="e">
        <f t="shared" ca="1" si="9"/>
        <v>#NUM!</v>
      </c>
    </row>
    <row r="41" spans="2:19">
      <c r="B41" s="40"/>
      <c r="C41" s="71"/>
      <c r="E41" s="39"/>
      <c r="F41" s="82"/>
      <c r="H41" s="29">
        <v>37</v>
      </c>
      <c r="I41" s="74" t="e">
        <f t="shared" ca="1" si="11"/>
        <v>#NUM!</v>
      </c>
      <c r="J41" s="38" t="e">
        <f t="shared" ca="1" si="12"/>
        <v>#NUM!</v>
      </c>
      <c r="K41" s="31" t="e">
        <f t="shared" ca="1" si="13"/>
        <v>#NUM!</v>
      </c>
      <c r="M41" s="93">
        <v>37</v>
      </c>
      <c r="N41" s="94" t="e">
        <f t="shared" si="7"/>
        <v>#NUM!</v>
      </c>
      <c r="O41" s="95" t="e">
        <f t="shared" si="8"/>
        <v>#NUM!</v>
      </c>
      <c r="Q41" s="93">
        <v>37</v>
      </c>
      <c r="R41" s="94" t="e">
        <f t="shared" ca="1" si="14"/>
        <v>#NUM!</v>
      </c>
      <c r="S41" s="113" t="e">
        <f t="shared" ca="1" si="9"/>
        <v>#NUM!</v>
      </c>
    </row>
    <row r="42" spans="2:19">
      <c r="B42" s="40"/>
      <c r="C42" s="71"/>
      <c r="E42" s="39"/>
      <c r="F42" s="82"/>
      <c r="H42" s="29">
        <v>38</v>
      </c>
      <c r="I42" s="74" t="e">
        <f t="shared" ca="1" si="11"/>
        <v>#NUM!</v>
      </c>
      <c r="J42" s="38" t="e">
        <f t="shared" ca="1" si="12"/>
        <v>#NUM!</v>
      </c>
      <c r="K42" s="31" t="e">
        <f t="shared" ca="1" si="13"/>
        <v>#NUM!</v>
      </c>
      <c r="M42" s="93">
        <v>38</v>
      </c>
      <c r="N42" s="94" t="e">
        <f t="shared" si="7"/>
        <v>#NUM!</v>
      </c>
      <c r="O42" s="95" t="e">
        <f t="shared" si="8"/>
        <v>#NUM!</v>
      </c>
      <c r="Q42" s="93">
        <v>38</v>
      </c>
      <c r="R42" s="94" t="e">
        <f t="shared" ca="1" si="14"/>
        <v>#NUM!</v>
      </c>
      <c r="S42" s="113" t="e">
        <f t="shared" ca="1" si="9"/>
        <v>#NUM!</v>
      </c>
    </row>
    <row r="43" spans="2:19">
      <c r="B43" s="40"/>
      <c r="C43" s="71"/>
      <c r="E43" s="39"/>
      <c r="F43" s="82"/>
      <c r="H43" s="29">
        <v>39</v>
      </c>
      <c r="I43" s="74" t="e">
        <f t="shared" ca="1" si="11"/>
        <v>#NUM!</v>
      </c>
      <c r="J43" s="38" t="e">
        <f t="shared" ca="1" si="12"/>
        <v>#NUM!</v>
      </c>
      <c r="K43" s="31" t="e">
        <f t="shared" ca="1" si="13"/>
        <v>#NUM!</v>
      </c>
      <c r="M43" s="93">
        <v>39</v>
      </c>
      <c r="N43" s="94" t="e">
        <f t="shared" si="7"/>
        <v>#NUM!</v>
      </c>
      <c r="O43" s="95" t="e">
        <f t="shared" si="8"/>
        <v>#NUM!</v>
      </c>
      <c r="Q43" s="93">
        <v>39</v>
      </c>
      <c r="R43" s="94" t="e">
        <f t="shared" ca="1" si="14"/>
        <v>#NUM!</v>
      </c>
      <c r="S43" s="113" t="e">
        <f t="shared" ca="1" si="9"/>
        <v>#NUM!</v>
      </c>
    </row>
    <row r="44" spans="2:19">
      <c r="B44" s="40"/>
      <c r="C44" s="71"/>
      <c r="E44" s="39"/>
      <c r="F44" s="82"/>
      <c r="H44" s="29">
        <v>40</v>
      </c>
      <c r="I44" s="74" t="e">
        <f t="shared" ca="1" si="11"/>
        <v>#NUM!</v>
      </c>
      <c r="J44" s="38" t="e">
        <f t="shared" ca="1" si="12"/>
        <v>#NUM!</v>
      </c>
      <c r="K44" s="31" t="e">
        <f t="shared" ca="1" si="13"/>
        <v>#NUM!</v>
      </c>
      <c r="M44" s="93">
        <v>40</v>
      </c>
      <c r="N44" s="94" t="e">
        <f t="shared" si="7"/>
        <v>#NUM!</v>
      </c>
      <c r="O44" s="95" t="e">
        <f t="shared" si="8"/>
        <v>#NUM!</v>
      </c>
      <c r="Q44" s="93">
        <v>40</v>
      </c>
      <c r="R44" s="94" t="e">
        <f t="shared" ca="1" si="14"/>
        <v>#NUM!</v>
      </c>
      <c r="S44" s="113" t="e">
        <f t="shared" ca="1" si="9"/>
        <v>#NUM!</v>
      </c>
    </row>
    <row r="45" spans="2:19">
      <c r="B45" s="40"/>
      <c r="C45" s="71"/>
      <c r="E45" s="39"/>
      <c r="F45" s="82"/>
      <c r="H45" s="29">
        <v>41</v>
      </c>
      <c r="I45" s="74" t="e">
        <f t="shared" ref="I45:I84" ca="1" si="15">VLOOKUP(J45,resultat,3,0)</f>
        <v>#NUM!</v>
      </c>
      <c r="J45" s="38" t="e">
        <f ca="1">LARGE($B$3:$B$100,H45)</f>
        <v>#NUM!</v>
      </c>
      <c r="K45" s="31" t="e">
        <f t="shared" ref="K45:K84" ca="1" si="16">VLOOKUP(J45,resultat,2,0)</f>
        <v>#NUM!</v>
      </c>
      <c r="M45" s="93">
        <v>41</v>
      </c>
      <c r="N45" s="94" t="e">
        <f t="shared" si="7"/>
        <v>#NUM!</v>
      </c>
      <c r="O45" s="95" t="e">
        <f t="shared" si="8"/>
        <v>#NUM!</v>
      </c>
      <c r="Q45" s="93">
        <v>41</v>
      </c>
      <c r="R45" s="94" t="e">
        <f t="shared" ca="1" si="14"/>
        <v>#NUM!</v>
      </c>
      <c r="S45" s="113" t="e">
        <f t="shared" ca="1" si="9"/>
        <v>#NUM!</v>
      </c>
    </row>
    <row r="46" spans="2:19">
      <c r="B46" s="40"/>
      <c r="C46" s="71"/>
      <c r="E46" s="39"/>
      <c r="F46" s="82"/>
      <c r="H46" s="29">
        <v>42</v>
      </c>
      <c r="I46" s="74" t="e">
        <f t="shared" ca="1" si="15"/>
        <v>#NUM!</v>
      </c>
      <c r="J46" s="38" t="e">
        <f ca="1">LARGE($B$3:$B$100,H46)</f>
        <v>#NUM!</v>
      </c>
      <c r="K46" s="31" t="e">
        <f t="shared" ca="1" si="16"/>
        <v>#NUM!</v>
      </c>
      <c r="M46" s="93">
        <v>42</v>
      </c>
      <c r="N46" s="94" t="e">
        <f>VLOOKUP(O46,$E$3:$F$100,2,0)</f>
        <v>#NUM!</v>
      </c>
      <c r="O46" s="95" t="e">
        <f>LARGE($E$3:$E$100,M46)</f>
        <v>#NUM!</v>
      </c>
      <c r="Q46" s="93">
        <v>42</v>
      </c>
      <c r="R46" s="94" t="e">
        <f t="shared" ca="1" si="14"/>
        <v>#NUM!</v>
      </c>
      <c r="S46" s="113" t="e">
        <f t="shared" ca="1" si="9"/>
        <v>#NUM!</v>
      </c>
    </row>
    <row r="47" spans="2:19">
      <c r="B47" s="40"/>
      <c r="C47" s="71"/>
      <c r="E47" s="39"/>
      <c r="F47" s="82"/>
      <c r="H47" s="29">
        <v>43</v>
      </c>
      <c r="I47" s="74" t="e">
        <f t="shared" ca="1" si="15"/>
        <v>#NUM!</v>
      </c>
      <c r="J47" s="38" t="e">
        <f ca="1">LARGE($B$3:$B$100,H47)</f>
        <v>#NUM!</v>
      </c>
      <c r="K47" s="31" t="e">
        <f t="shared" ca="1" si="16"/>
        <v>#NUM!</v>
      </c>
      <c r="M47" s="93">
        <v>43</v>
      </c>
      <c r="N47" s="94" t="e">
        <f>VLOOKUP(O47,$E$3:$F$100,2,0)</f>
        <v>#NUM!</v>
      </c>
      <c r="O47" s="95" t="e">
        <f>LARGE($E$3:$E$100,M47)</f>
        <v>#NUM!</v>
      </c>
      <c r="Q47" s="93">
        <v>43</v>
      </c>
      <c r="R47" s="94" t="e">
        <f t="shared" ca="1" si="14"/>
        <v>#NUM!</v>
      </c>
      <c r="S47" s="113" t="e">
        <f t="shared" ca="1" si="9"/>
        <v>#NUM!</v>
      </c>
    </row>
    <row r="48" spans="2:19">
      <c r="B48" s="40"/>
      <c r="C48" s="71"/>
      <c r="E48" s="39"/>
      <c r="F48" s="82"/>
      <c r="H48" s="29">
        <v>44</v>
      </c>
      <c r="I48" s="74" t="e">
        <f t="shared" ca="1" si="15"/>
        <v>#NUM!</v>
      </c>
      <c r="J48" s="38" t="e">
        <f t="shared" ref="J48:J84" ca="1" si="17">LARGE($B$3:$B$100,H48)</f>
        <v>#NUM!</v>
      </c>
      <c r="K48" s="31" t="e">
        <f t="shared" ca="1" si="16"/>
        <v>#NUM!</v>
      </c>
      <c r="M48" s="93">
        <v>44</v>
      </c>
      <c r="N48" s="94" t="e">
        <f t="shared" ref="N48:N84" si="18">VLOOKUP(O48,$E$3:$F$100,2,0)</f>
        <v>#NUM!</v>
      </c>
      <c r="O48" s="95" t="e">
        <f t="shared" ref="O48:O84" si="19">LARGE($E$3:$E$100,M48)</f>
        <v>#NUM!</v>
      </c>
      <c r="Q48" s="93">
        <v>44</v>
      </c>
      <c r="R48" s="94" t="e">
        <f t="shared" ca="1" si="14"/>
        <v>#NUM!</v>
      </c>
      <c r="S48" s="113" t="e">
        <f t="shared" ref="S48:S84" ca="1" si="20">LARGE($C$3:$C$100,Q48)</f>
        <v>#NUM!</v>
      </c>
    </row>
    <row r="49" spans="2:19">
      <c r="B49" s="40"/>
      <c r="C49" s="71"/>
      <c r="E49" s="39"/>
      <c r="F49" s="82"/>
      <c r="H49" s="29">
        <v>45</v>
      </c>
      <c r="I49" s="74" t="e">
        <f t="shared" ca="1" si="15"/>
        <v>#NUM!</v>
      </c>
      <c r="J49" s="38" t="e">
        <f t="shared" ca="1" si="17"/>
        <v>#NUM!</v>
      </c>
      <c r="K49" s="31" t="e">
        <f t="shared" ca="1" si="16"/>
        <v>#NUM!</v>
      </c>
      <c r="M49" s="93">
        <v>45</v>
      </c>
      <c r="N49" s="94" t="e">
        <f t="shared" si="18"/>
        <v>#NUM!</v>
      </c>
      <c r="O49" s="95" t="e">
        <f t="shared" si="19"/>
        <v>#NUM!</v>
      </c>
      <c r="Q49" s="93">
        <v>45</v>
      </c>
      <c r="R49" s="94" t="e">
        <f t="shared" ca="1" si="14"/>
        <v>#NUM!</v>
      </c>
      <c r="S49" s="113" t="e">
        <f t="shared" ca="1" si="20"/>
        <v>#NUM!</v>
      </c>
    </row>
    <row r="50" spans="2:19">
      <c r="B50" s="40"/>
      <c r="C50" s="71"/>
      <c r="E50" s="39"/>
      <c r="F50" s="82"/>
      <c r="H50" s="29">
        <v>46</v>
      </c>
      <c r="I50" s="74" t="e">
        <f t="shared" ca="1" si="15"/>
        <v>#NUM!</v>
      </c>
      <c r="J50" s="38" t="e">
        <f t="shared" ca="1" si="17"/>
        <v>#NUM!</v>
      </c>
      <c r="K50" s="31" t="e">
        <f t="shared" ca="1" si="16"/>
        <v>#NUM!</v>
      </c>
      <c r="M50" s="93">
        <v>46</v>
      </c>
      <c r="N50" s="94" t="e">
        <f t="shared" si="18"/>
        <v>#NUM!</v>
      </c>
      <c r="O50" s="95" t="e">
        <f t="shared" si="19"/>
        <v>#NUM!</v>
      </c>
      <c r="Q50" s="93">
        <v>46</v>
      </c>
      <c r="R50" s="94" t="e">
        <f t="shared" ca="1" si="14"/>
        <v>#NUM!</v>
      </c>
      <c r="S50" s="113" t="e">
        <f t="shared" ca="1" si="20"/>
        <v>#NUM!</v>
      </c>
    </row>
    <row r="51" spans="2:19">
      <c r="B51" s="40"/>
      <c r="C51" s="71"/>
      <c r="E51" s="39"/>
      <c r="F51" s="82"/>
      <c r="H51" s="29">
        <v>47</v>
      </c>
      <c r="I51" s="74" t="e">
        <f t="shared" ca="1" si="15"/>
        <v>#NUM!</v>
      </c>
      <c r="J51" s="38" t="e">
        <f t="shared" ca="1" si="17"/>
        <v>#NUM!</v>
      </c>
      <c r="K51" s="31" t="e">
        <f t="shared" ca="1" si="16"/>
        <v>#NUM!</v>
      </c>
      <c r="M51" s="93">
        <v>47</v>
      </c>
      <c r="N51" s="94" t="e">
        <f t="shared" si="18"/>
        <v>#NUM!</v>
      </c>
      <c r="O51" s="95" t="e">
        <f t="shared" si="19"/>
        <v>#NUM!</v>
      </c>
      <c r="Q51" s="93">
        <v>47</v>
      </c>
      <c r="R51" s="94" t="e">
        <f t="shared" ca="1" si="14"/>
        <v>#NUM!</v>
      </c>
      <c r="S51" s="113" t="e">
        <f t="shared" ca="1" si="20"/>
        <v>#NUM!</v>
      </c>
    </row>
    <row r="52" spans="2:19">
      <c r="B52" s="40"/>
      <c r="C52" s="71"/>
      <c r="E52" s="39"/>
      <c r="F52" s="82"/>
      <c r="H52" s="29">
        <v>48</v>
      </c>
      <c r="I52" s="74" t="e">
        <f t="shared" ca="1" si="15"/>
        <v>#NUM!</v>
      </c>
      <c r="J52" s="38" t="e">
        <f t="shared" ca="1" si="17"/>
        <v>#NUM!</v>
      </c>
      <c r="K52" s="31" t="e">
        <f t="shared" ca="1" si="16"/>
        <v>#NUM!</v>
      </c>
      <c r="M52" s="93">
        <v>48</v>
      </c>
      <c r="N52" s="94" t="e">
        <f t="shared" si="18"/>
        <v>#NUM!</v>
      </c>
      <c r="O52" s="95" t="e">
        <f t="shared" si="19"/>
        <v>#NUM!</v>
      </c>
      <c r="Q52" s="93">
        <v>48</v>
      </c>
      <c r="R52" s="94" t="e">
        <f t="shared" ca="1" si="14"/>
        <v>#NUM!</v>
      </c>
      <c r="S52" s="113" t="e">
        <f t="shared" ca="1" si="20"/>
        <v>#NUM!</v>
      </c>
    </row>
    <row r="53" spans="2:19">
      <c r="B53" s="40"/>
      <c r="C53" s="71"/>
      <c r="E53" s="39"/>
      <c r="F53" s="82"/>
      <c r="H53" s="29">
        <v>49</v>
      </c>
      <c r="I53" s="74" t="e">
        <f t="shared" ca="1" si="15"/>
        <v>#NUM!</v>
      </c>
      <c r="J53" s="38" t="e">
        <f t="shared" ca="1" si="17"/>
        <v>#NUM!</v>
      </c>
      <c r="K53" s="31" t="e">
        <f t="shared" ca="1" si="16"/>
        <v>#NUM!</v>
      </c>
      <c r="M53" s="93">
        <v>49</v>
      </c>
      <c r="N53" s="94" t="e">
        <f t="shared" si="18"/>
        <v>#NUM!</v>
      </c>
      <c r="O53" s="95" t="e">
        <f t="shared" si="19"/>
        <v>#NUM!</v>
      </c>
      <c r="Q53" s="93">
        <v>49</v>
      </c>
      <c r="R53" s="94" t="e">
        <f t="shared" ca="1" si="14"/>
        <v>#NUM!</v>
      </c>
      <c r="S53" s="113" t="e">
        <f t="shared" ca="1" si="20"/>
        <v>#NUM!</v>
      </c>
    </row>
    <row r="54" spans="2:19">
      <c r="B54" s="40"/>
      <c r="C54" s="71"/>
      <c r="E54" s="39"/>
      <c r="F54" s="82"/>
      <c r="H54" s="29">
        <v>50</v>
      </c>
      <c r="I54" s="74" t="e">
        <f t="shared" ca="1" si="15"/>
        <v>#NUM!</v>
      </c>
      <c r="J54" s="38" t="e">
        <f t="shared" ca="1" si="17"/>
        <v>#NUM!</v>
      </c>
      <c r="K54" s="31" t="e">
        <f t="shared" ca="1" si="16"/>
        <v>#NUM!</v>
      </c>
      <c r="M54" s="93">
        <v>50</v>
      </c>
      <c r="N54" s="94" t="e">
        <f t="shared" si="18"/>
        <v>#NUM!</v>
      </c>
      <c r="O54" s="95" t="e">
        <f t="shared" si="19"/>
        <v>#NUM!</v>
      </c>
      <c r="Q54" s="93">
        <v>50</v>
      </c>
      <c r="R54" s="94" t="e">
        <f t="shared" ca="1" si="14"/>
        <v>#NUM!</v>
      </c>
      <c r="S54" s="113" t="e">
        <f t="shared" ca="1" si="20"/>
        <v>#NUM!</v>
      </c>
    </row>
    <row r="55" spans="2:19">
      <c r="B55" s="40"/>
      <c r="C55" s="71"/>
      <c r="E55" s="39"/>
      <c r="F55" s="82"/>
      <c r="H55" s="29">
        <v>51</v>
      </c>
      <c r="I55" s="74" t="e">
        <f t="shared" ca="1" si="15"/>
        <v>#NUM!</v>
      </c>
      <c r="J55" s="38" t="e">
        <f t="shared" ca="1" si="17"/>
        <v>#NUM!</v>
      </c>
      <c r="K55" s="31" t="e">
        <f t="shared" ca="1" si="16"/>
        <v>#NUM!</v>
      </c>
      <c r="M55" s="93">
        <v>51</v>
      </c>
      <c r="N55" s="94" t="e">
        <f t="shared" si="18"/>
        <v>#NUM!</v>
      </c>
      <c r="O55" s="95" t="e">
        <f t="shared" si="19"/>
        <v>#NUM!</v>
      </c>
      <c r="Q55" s="93">
        <v>51</v>
      </c>
      <c r="R55" s="94" t="e">
        <f t="shared" ca="1" si="14"/>
        <v>#NUM!</v>
      </c>
      <c r="S55" s="113" t="e">
        <f t="shared" ca="1" si="20"/>
        <v>#NUM!</v>
      </c>
    </row>
    <row r="56" spans="2:19">
      <c r="B56" s="40"/>
      <c r="C56" s="71"/>
      <c r="E56" s="39"/>
      <c r="F56" s="82"/>
      <c r="H56" s="29">
        <v>52</v>
      </c>
      <c r="I56" s="74" t="e">
        <f t="shared" ca="1" si="15"/>
        <v>#NUM!</v>
      </c>
      <c r="J56" s="38" t="e">
        <f t="shared" ca="1" si="17"/>
        <v>#NUM!</v>
      </c>
      <c r="K56" s="31" t="e">
        <f t="shared" ca="1" si="16"/>
        <v>#NUM!</v>
      </c>
      <c r="M56" s="93">
        <v>52</v>
      </c>
      <c r="N56" s="94" t="e">
        <f t="shared" si="18"/>
        <v>#NUM!</v>
      </c>
      <c r="O56" s="95" t="e">
        <f t="shared" si="19"/>
        <v>#NUM!</v>
      </c>
      <c r="Q56" s="93">
        <v>52</v>
      </c>
      <c r="R56" s="94" t="e">
        <f t="shared" ca="1" si="14"/>
        <v>#NUM!</v>
      </c>
      <c r="S56" s="113" t="e">
        <f t="shared" ca="1" si="20"/>
        <v>#NUM!</v>
      </c>
    </row>
    <row r="57" spans="2:19">
      <c r="B57" s="40"/>
      <c r="C57" s="71"/>
      <c r="E57" s="39"/>
      <c r="F57" s="82"/>
      <c r="H57" s="29">
        <v>53</v>
      </c>
      <c r="I57" s="74" t="e">
        <f t="shared" ca="1" si="15"/>
        <v>#NUM!</v>
      </c>
      <c r="J57" s="38" t="e">
        <f t="shared" ca="1" si="17"/>
        <v>#NUM!</v>
      </c>
      <c r="K57" s="31" t="e">
        <f t="shared" ca="1" si="16"/>
        <v>#NUM!</v>
      </c>
      <c r="M57" s="93">
        <v>53</v>
      </c>
      <c r="N57" s="94" t="e">
        <f t="shared" si="18"/>
        <v>#NUM!</v>
      </c>
      <c r="O57" s="95" t="e">
        <f t="shared" si="19"/>
        <v>#NUM!</v>
      </c>
      <c r="Q57" s="93">
        <v>53</v>
      </c>
      <c r="R57" s="94" t="e">
        <f t="shared" ca="1" si="14"/>
        <v>#NUM!</v>
      </c>
      <c r="S57" s="113" t="e">
        <f t="shared" ca="1" si="20"/>
        <v>#NUM!</v>
      </c>
    </row>
    <row r="58" spans="2:19">
      <c r="B58" s="40"/>
      <c r="C58" s="71"/>
      <c r="E58" s="39"/>
      <c r="F58" s="82"/>
      <c r="H58" s="29">
        <v>54</v>
      </c>
      <c r="I58" s="74" t="e">
        <f t="shared" ca="1" si="15"/>
        <v>#NUM!</v>
      </c>
      <c r="J58" s="38" t="e">
        <f t="shared" ca="1" si="17"/>
        <v>#NUM!</v>
      </c>
      <c r="K58" s="31" t="e">
        <f t="shared" ca="1" si="16"/>
        <v>#NUM!</v>
      </c>
      <c r="M58" s="93">
        <v>54</v>
      </c>
      <c r="N58" s="94" t="e">
        <f t="shared" si="18"/>
        <v>#NUM!</v>
      </c>
      <c r="O58" s="95" t="e">
        <f t="shared" si="19"/>
        <v>#NUM!</v>
      </c>
      <c r="Q58" s="93">
        <v>54</v>
      </c>
      <c r="R58" s="94" t="e">
        <f t="shared" ca="1" si="14"/>
        <v>#NUM!</v>
      </c>
      <c r="S58" s="113" t="e">
        <f t="shared" ca="1" si="20"/>
        <v>#NUM!</v>
      </c>
    </row>
    <row r="59" spans="2:19">
      <c r="B59" s="40"/>
      <c r="C59" s="71"/>
      <c r="E59" s="39"/>
      <c r="F59" s="82"/>
      <c r="H59" s="29">
        <v>55</v>
      </c>
      <c r="I59" s="74" t="e">
        <f t="shared" ca="1" si="15"/>
        <v>#NUM!</v>
      </c>
      <c r="J59" s="38" t="e">
        <f t="shared" ca="1" si="17"/>
        <v>#NUM!</v>
      </c>
      <c r="K59" s="31" t="e">
        <f t="shared" ca="1" si="16"/>
        <v>#NUM!</v>
      </c>
      <c r="M59" s="93">
        <v>55</v>
      </c>
      <c r="N59" s="94" t="e">
        <f t="shared" si="18"/>
        <v>#NUM!</v>
      </c>
      <c r="O59" s="95" t="e">
        <f t="shared" si="19"/>
        <v>#NUM!</v>
      </c>
      <c r="Q59" s="93">
        <v>55</v>
      </c>
      <c r="R59" s="94" t="e">
        <f t="shared" ca="1" si="14"/>
        <v>#NUM!</v>
      </c>
      <c r="S59" s="113" t="e">
        <f t="shared" ca="1" si="20"/>
        <v>#NUM!</v>
      </c>
    </row>
    <row r="60" spans="2:19">
      <c r="B60" s="40"/>
      <c r="C60" s="71"/>
      <c r="E60" s="39"/>
      <c r="F60" s="82"/>
      <c r="H60" s="29">
        <v>56</v>
      </c>
      <c r="I60" s="74" t="e">
        <f t="shared" ca="1" si="15"/>
        <v>#NUM!</v>
      </c>
      <c r="J60" s="38" t="e">
        <f t="shared" ca="1" si="17"/>
        <v>#NUM!</v>
      </c>
      <c r="K60" s="31" t="e">
        <f t="shared" ca="1" si="16"/>
        <v>#NUM!</v>
      </c>
      <c r="M60" s="93">
        <v>56</v>
      </c>
      <c r="N60" s="94" t="e">
        <f t="shared" si="18"/>
        <v>#NUM!</v>
      </c>
      <c r="O60" s="95" t="e">
        <f t="shared" si="19"/>
        <v>#NUM!</v>
      </c>
      <c r="Q60" s="93">
        <v>56</v>
      </c>
      <c r="R60" s="94" t="e">
        <f t="shared" ca="1" si="14"/>
        <v>#NUM!</v>
      </c>
      <c r="S60" s="113" t="e">
        <f t="shared" ca="1" si="20"/>
        <v>#NUM!</v>
      </c>
    </row>
    <row r="61" spans="2:19">
      <c r="B61" s="40"/>
      <c r="C61" s="71"/>
      <c r="E61" s="39"/>
      <c r="F61" s="82"/>
      <c r="H61" s="29">
        <v>57</v>
      </c>
      <c r="I61" s="74" t="e">
        <f t="shared" ca="1" si="15"/>
        <v>#NUM!</v>
      </c>
      <c r="J61" s="38" t="e">
        <f t="shared" ca="1" si="17"/>
        <v>#NUM!</v>
      </c>
      <c r="K61" s="31" t="e">
        <f t="shared" ca="1" si="16"/>
        <v>#NUM!</v>
      </c>
      <c r="M61" s="93">
        <v>57</v>
      </c>
      <c r="N61" s="94" t="e">
        <f t="shared" si="18"/>
        <v>#NUM!</v>
      </c>
      <c r="O61" s="95" t="e">
        <f t="shared" si="19"/>
        <v>#NUM!</v>
      </c>
      <c r="Q61" s="93">
        <v>57</v>
      </c>
      <c r="R61" s="94" t="e">
        <f t="shared" ca="1" si="14"/>
        <v>#NUM!</v>
      </c>
      <c r="S61" s="113" t="e">
        <f t="shared" ca="1" si="20"/>
        <v>#NUM!</v>
      </c>
    </row>
    <row r="62" spans="2:19">
      <c r="B62" s="40"/>
      <c r="C62" s="71"/>
      <c r="E62" s="39"/>
      <c r="F62" s="82"/>
      <c r="H62" s="29">
        <v>58</v>
      </c>
      <c r="I62" s="74" t="e">
        <f t="shared" ca="1" si="15"/>
        <v>#NUM!</v>
      </c>
      <c r="J62" s="38" t="e">
        <f t="shared" ca="1" si="17"/>
        <v>#NUM!</v>
      </c>
      <c r="K62" s="31" t="e">
        <f t="shared" ca="1" si="16"/>
        <v>#NUM!</v>
      </c>
      <c r="M62" s="93">
        <v>58</v>
      </c>
      <c r="N62" s="94" t="e">
        <f t="shared" si="18"/>
        <v>#NUM!</v>
      </c>
      <c r="O62" s="95" t="e">
        <f t="shared" si="19"/>
        <v>#NUM!</v>
      </c>
      <c r="Q62" s="93">
        <v>58</v>
      </c>
      <c r="R62" s="94" t="e">
        <f t="shared" ca="1" si="14"/>
        <v>#NUM!</v>
      </c>
      <c r="S62" s="113" t="e">
        <f t="shared" ca="1" si="20"/>
        <v>#NUM!</v>
      </c>
    </row>
    <row r="63" spans="2:19">
      <c r="B63" s="40"/>
      <c r="C63" s="71"/>
      <c r="E63" s="39"/>
      <c r="F63" s="82"/>
      <c r="H63" s="29">
        <v>59</v>
      </c>
      <c r="I63" s="74" t="e">
        <f t="shared" ca="1" si="15"/>
        <v>#NUM!</v>
      </c>
      <c r="J63" s="38" t="e">
        <f t="shared" ca="1" si="17"/>
        <v>#NUM!</v>
      </c>
      <c r="K63" s="31" t="e">
        <f t="shared" ca="1" si="16"/>
        <v>#NUM!</v>
      </c>
      <c r="M63" s="93">
        <v>59</v>
      </c>
      <c r="N63" s="94" t="e">
        <f t="shared" si="18"/>
        <v>#NUM!</v>
      </c>
      <c r="O63" s="95" t="e">
        <f t="shared" si="19"/>
        <v>#NUM!</v>
      </c>
      <c r="Q63" s="93">
        <v>59</v>
      </c>
      <c r="R63" s="94" t="e">
        <f t="shared" ca="1" si="14"/>
        <v>#NUM!</v>
      </c>
      <c r="S63" s="113" t="e">
        <f t="shared" ca="1" si="20"/>
        <v>#NUM!</v>
      </c>
    </row>
    <row r="64" spans="2:19">
      <c r="B64" s="40"/>
      <c r="C64" s="71"/>
      <c r="E64" s="39"/>
      <c r="F64" s="82"/>
      <c r="H64" s="29">
        <v>60</v>
      </c>
      <c r="I64" s="74" t="e">
        <f t="shared" ca="1" si="15"/>
        <v>#NUM!</v>
      </c>
      <c r="J64" s="38" t="e">
        <f t="shared" ca="1" si="17"/>
        <v>#NUM!</v>
      </c>
      <c r="K64" s="31" t="e">
        <f t="shared" ca="1" si="16"/>
        <v>#NUM!</v>
      </c>
      <c r="M64" s="93">
        <v>60</v>
      </c>
      <c r="N64" s="94" t="e">
        <f t="shared" si="18"/>
        <v>#NUM!</v>
      </c>
      <c r="O64" s="95" t="e">
        <f t="shared" si="19"/>
        <v>#NUM!</v>
      </c>
      <c r="Q64" s="93">
        <v>60</v>
      </c>
      <c r="R64" s="94" t="e">
        <f t="shared" ca="1" si="14"/>
        <v>#NUM!</v>
      </c>
      <c r="S64" s="113" t="e">
        <f t="shared" ca="1" si="20"/>
        <v>#NUM!</v>
      </c>
    </row>
    <row r="65" spans="2:19">
      <c r="B65" s="40"/>
      <c r="C65" s="71"/>
      <c r="E65" s="39"/>
      <c r="F65" s="82"/>
      <c r="H65" s="29">
        <v>61</v>
      </c>
      <c r="I65" s="74" t="e">
        <f t="shared" ca="1" si="15"/>
        <v>#NUM!</v>
      </c>
      <c r="J65" s="38" t="e">
        <f t="shared" ca="1" si="17"/>
        <v>#NUM!</v>
      </c>
      <c r="K65" s="31" t="e">
        <f t="shared" ca="1" si="16"/>
        <v>#NUM!</v>
      </c>
      <c r="M65" s="93">
        <v>61</v>
      </c>
      <c r="N65" s="94" t="e">
        <f t="shared" si="18"/>
        <v>#NUM!</v>
      </c>
      <c r="O65" s="95" t="e">
        <f t="shared" si="19"/>
        <v>#NUM!</v>
      </c>
      <c r="Q65" s="93">
        <v>61</v>
      </c>
      <c r="R65" s="94" t="e">
        <f t="shared" ca="1" si="14"/>
        <v>#NUM!</v>
      </c>
      <c r="S65" s="113" t="e">
        <f t="shared" ca="1" si="20"/>
        <v>#NUM!</v>
      </c>
    </row>
    <row r="66" spans="2:19">
      <c r="B66" s="40"/>
      <c r="C66" s="71"/>
      <c r="E66" s="39"/>
      <c r="F66" s="82"/>
      <c r="H66" s="29">
        <v>62</v>
      </c>
      <c r="I66" s="74" t="e">
        <f t="shared" ca="1" si="15"/>
        <v>#NUM!</v>
      </c>
      <c r="J66" s="38" t="e">
        <f t="shared" ca="1" si="17"/>
        <v>#NUM!</v>
      </c>
      <c r="K66" s="31" t="e">
        <f t="shared" ca="1" si="16"/>
        <v>#NUM!</v>
      </c>
      <c r="M66" s="93">
        <v>62</v>
      </c>
      <c r="N66" s="94" t="e">
        <f t="shared" si="18"/>
        <v>#NUM!</v>
      </c>
      <c r="O66" s="95" t="e">
        <f t="shared" si="19"/>
        <v>#NUM!</v>
      </c>
      <c r="Q66" s="93">
        <v>62</v>
      </c>
      <c r="R66" s="94" t="e">
        <f t="shared" ca="1" si="14"/>
        <v>#NUM!</v>
      </c>
      <c r="S66" s="113" t="e">
        <f t="shared" ca="1" si="20"/>
        <v>#NUM!</v>
      </c>
    </row>
    <row r="67" spans="2:19">
      <c r="B67" s="40"/>
      <c r="C67" s="71"/>
      <c r="E67" s="39"/>
      <c r="F67" s="82"/>
      <c r="H67" s="29">
        <v>63</v>
      </c>
      <c r="I67" s="74" t="e">
        <f t="shared" ca="1" si="15"/>
        <v>#NUM!</v>
      </c>
      <c r="J67" s="38" t="e">
        <f t="shared" ca="1" si="17"/>
        <v>#NUM!</v>
      </c>
      <c r="K67" s="31" t="e">
        <f t="shared" ca="1" si="16"/>
        <v>#NUM!</v>
      </c>
      <c r="M67" s="93">
        <v>63</v>
      </c>
      <c r="N67" s="94" t="e">
        <f t="shared" si="18"/>
        <v>#NUM!</v>
      </c>
      <c r="O67" s="95" t="e">
        <f t="shared" si="19"/>
        <v>#NUM!</v>
      </c>
      <c r="Q67" s="93">
        <v>63</v>
      </c>
      <c r="R67" s="94" t="e">
        <f t="shared" ca="1" si="14"/>
        <v>#NUM!</v>
      </c>
      <c r="S67" s="113" t="e">
        <f t="shared" ca="1" si="20"/>
        <v>#NUM!</v>
      </c>
    </row>
    <row r="68" spans="2:19">
      <c r="B68" s="40"/>
      <c r="C68" s="71"/>
      <c r="E68" s="39"/>
      <c r="F68" s="82"/>
      <c r="H68" s="29">
        <v>64</v>
      </c>
      <c r="I68" s="74" t="e">
        <f t="shared" ca="1" si="15"/>
        <v>#NUM!</v>
      </c>
      <c r="J68" s="38" t="e">
        <f t="shared" ca="1" si="17"/>
        <v>#NUM!</v>
      </c>
      <c r="K68" s="31" t="e">
        <f t="shared" ca="1" si="16"/>
        <v>#NUM!</v>
      </c>
      <c r="M68" s="93">
        <v>64</v>
      </c>
      <c r="N68" s="94" t="e">
        <f t="shared" si="18"/>
        <v>#NUM!</v>
      </c>
      <c r="O68" s="95" t="e">
        <f t="shared" si="19"/>
        <v>#NUM!</v>
      </c>
      <c r="Q68" s="93">
        <v>64</v>
      </c>
      <c r="R68" s="94" t="e">
        <f t="shared" ca="1" si="14"/>
        <v>#NUM!</v>
      </c>
      <c r="S68" s="113" t="e">
        <f t="shared" ca="1" si="20"/>
        <v>#NUM!</v>
      </c>
    </row>
    <row r="69" spans="2:19">
      <c r="B69" s="40"/>
      <c r="C69" s="71"/>
      <c r="E69" s="39"/>
      <c r="F69" s="82"/>
      <c r="H69" s="29">
        <v>65</v>
      </c>
      <c r="I69" s="74" t="e">
        <f t="shared" ca="1" si="15"/>
        <v>#NUM!</v>
      </c>
      <c r="J69" s="38" t="e">
        <f t="shared" ca="1" si="17"/>
        <v>#NUM!</v>
      </c>
      <c r="K69" s="31" t="e">
        <f t="shared" ca="1" si="16"/>
        <v>#NUM!</v>
      </c>
      <c r="M69" s="93">
        <v>65</v>
      </c>
      <c r="N69" s="94" t="e">
        <f t="shared" si="18"/>
        <v>#NUM!</v>
      </c>
      <c r="O69" s="95" t="e">
        <f t="shared" si="19"/>
        <v>#NUM!</v>
      </c>
      <c r="Q69" s="93">
        <v>65</v>
      </c>
      <c r="R69" s="94" t="e">
        <f t="shared" ref="R69:R100" ca="1" si="21">VLOOKUP(S69,$C$3:$F$100,2,0)</f>
        <v>#NUM!</v>
      </c>
      <c r="S69" s="113" t="e">
        <f t="shared" ca="1" si="20"/>
        <v>#NUM!</v>
      </c>
    </row>
    <row r="70" spans="2:19">
      <c r="B70" s="40"/>
      <c r="C70" s="71"/>
      <c r="E70" s="39"/>
      <c r="F70" s="82"/>
      <c r="H70" s="29">
        <v>66</v>
      </c>
      <c r="I70" s="74" t="e">
        <f t="shared" ca="1" si="15"/>
        <v>#NUM!</v>
      </c>
      <c r="J70" s="38" t="e">
        <f t="shared" ca="1" si="17"/>
        <v>#NUM!</v>
      </c>
      <c r="K70" s="31" t="e">
        <f t="shared" ca="1" si="16"/>
        <v>#NUM!</v>
      </c>
      <c r="M70" s="93">
        <v>66</v>
      </c>
      <c r="N70" s="94" t="e">
        <f t="shared" si="18"/>
        <v>#NUM!</v>
      </c>
      <c r="O70" s="95" t="e">
        <f t="shared" si="19"/>
        <v>#NUM!</v>
      </c>
      <c r="Q70" s="93">
        <v>66</v>
      </c>
      <c r="R70" s="94" t="e">
        <f t="shared" ca="1" si="21"/>
        <v>#NUM!</v>
      </c>
      <c r="S70" s="113" t="e">
        <f t="shared" ca="1" si="20"/>
        <v>#NUM!</v>
      </c>
    </row>
    <row r="71" spans="2:19">
      <c r="B71" s="40"/>
      <c r="C71" s="71"/>
      <c r="E71" s="39"/>
      <c r="F71" s="82"/>
      <c r="H71" s="29">
        <v>67</v>
      </c>
      <c r="I71" s="74" t="e">
        <f t="shared" ca="1" si="15"/>
        <v>#NUM!</v>
      </c>
      <c r="J71" s="38" t="e">
        <f t="shared" ca="1" si="17"/>
        <v>#NUM!</v>
      </c>
      <c r="K71" s="31" t="e">
        <f t="shared" ca="1" si="16"/>
        <v>#NUM!</v>
      </c>
      <c r="M71" s="93">
        <v>67</v>
      </c>
      <c r="N71" s="94" t="e">
        <f t="shared" si="18"/>
        <v>#NUM!</v>
      </c>
      <c r="O71" s="95" t="e">
        <f t="shared" si="19"/>
        <v>#NUM!</v>
      </c>
      <c r="Q71" s="93">
        <v>67</v>
      </c>
      <c r="R71" s="94" t="e">
        <f t="shared" ca="1" si="21"/>
        <v>#NUM!</v>
      </c>
      <c r="S71" s="113" t="e">
        <f t="shared" ca="1" si="20"/>
        <v>#NUM!</v>
      </c>
    </row>
    <row r="72" spans="2:19">
      <c r="B72" s="40"/>
      <c r="C72" s="71"/>
      <c r="E72" s="39"/>
      <c r="F72" s="82"/>
      <c r="H72" s="29">
        <v>68</v>
      </c>
      <c r="I72" s="74" t="e">
        <f t="shared" ca="1" si="15"/>
        <v>#NUM!</v>
      </c>
      <c r="J72" s="38" t="e">
        <f t="shared" ca="1" si="17"/>
        <v>#NUM!</v>
      </c>
      <c r="K72" s="31" t="e">
        <f t="shared" ca="1" si="16"/>
        <v>#NUM!</v>
      </c>
      <c r="M72" s="93">
        <v>68</v>
      </c>
      <c r="N72" s="94" t="e">
        <f t="shared" si="18"/>
        <v>#NUM!</v>
      </c>
      <c r="O72" s="95" t="e">
        <f t="shared" si="19"/>
        <v>#NUM!</v>
      </c>
      <c r="Q72" s="93">
        <v>68</v>
      </c>
      <c r="R72" s="94" t="e">
        <f t="shared" ca="1" si="21"/>
        <v>#NUM!</v>
      </c>
      <c r="S72" s="113" t="e">
        <f t="shared" ca="1" si="20"/>
        <v>#NUM!</v>
      </c>
    </row>
    <row r="73" spans="2:19">
      <c r="B73" s="40"/>
      <c r="C73" s="71"/>
      <c r="E73" s="39"/>
      <c r="F73" s="82"/>
      <c r="H73" s="29">
        <v>69</v>
      </c>
      <c r="I73" s="74" t="e">
        <f t="shared" ca="1" si="15"/>
        <v>#NUM!</v>
      </c>
      <c r="J73" s="38" t="e">
        <f t="shared" ca="1" si="17"/>
        <v>#NUM!</v>
      </c>
      <c r="K73" s="31" t="e">
        <f t="shared" ca="1" si="16"/>
        <v>#NUM!</v>
      </c>
      <c r="M73" s="93">
        <v>69</v>
      </c>
      <c r="N73" s="94" t="e">
        <f t="shared" si="18"/>
        <v>#NUM!</v>
      </c>
      <c r="O73" s="95" t="e">
        <f t="shared" si="19"/>
        <v>#NUM!</v>
      </c>
      <c r="Q73" s="93">
        <v>69</v>
      </c>
      <c r="R73" s="94" t="e">
        <f t="shared" ca="1" si="21"/>
        <v>#NUM!</v>
      </c>
      <c r="S73" s="113" t="e">
        <f t="shared" ca="1" si="20"/>
        <v>#NUM!</v>
      </c>
    </row>
    <row r="74" spans="2:19">
      <c r="B74" s="40"/>
      <c r="C74" s="71"/>
      <c r="E74" s="39"/>
      <c r="F74" s="82"/>
      <c r="H74" s="29">
        <v>70</v>
      </c>
      <c r="I74" s="74" t="e">
        <f t="shared" ca="1" si="15"/>
        <v>#NUM!</v>
      </c>
      <c r="J74" s="38" t="e">
        <f t="shared" ca="1" si="17"/>
        <v>#NUM!</v>
      </c>
      <c r="K74" s="31" t="e">
        <f t="shared" ca="1" si="16"/>
        <v>#NUM!</v>
      </c>
      <c r="M74" s="93">
        <v>70</v>
      </c>
      <c r="N74" s="94" t="e">
        <f t="shared" si="18"/>
        <v>#NUM!</v>
      </c>
      <c r="O74" s="95" t="e">
        <f t="shared" si="19"/>
        <v>#NUM!</v>
      </c>
      <c r="Q74" s="93">
        <v>70</v>
      </c>
      <c r="R74" s="94" t="e">
        <f t="shared" ca="1" si="21"/>
        <v>#NUM!</v>
      </c>
      <c r="S74" s="113" t="e">
        <f t="shared" ca="1" si="20"/>
        <v>#NUM!</v>
      </c>
    </row>
    <row r="75" spans="2:19">
      <c r="B75" s="40"/>
      <c r="C75" s="71"/>
      <c r="E75" s="39"/>
      <c r="F75" s="82"/>
      <c r="H75" s="29">
        <v>71</v>
      </c>
      <c r="I75" s="74" t="e">
        <f t="shared" ca="1" si="15"/>
        <v>#NUM!</v>
      </c>
      <c r="J75" s="38" t="e">
        <f t="shared" ca="1" si="17"/>
        <v>#NUM!</v>
      </c>
      <c r="K75" s="31" t="e">
        <f t="shared" ca="1" si="16"/>
        <v>#NUM!</v>
      </c>
      <c r="M75" s="93">
        <v>71</v>
      </c>
      <c r="N75" s="94" t="e">
        <f t="shared" si="18"/>
        <v>#NUM!</v>
      </c>
      <c r="O75" s="95" t="e">
        <f t="shared" si="19"/>
        <v>#NUM!</v>
      </c>
      <c r="Q75" s="93">
        <v>71</v>
      </c>
      <c r="R75" s="94" t="e">
        <f t="shared" ca="1" si="21"/>
        <v>#NUM!</v>
      </c>
      <c r="S75" s="113" t="e">
        <f t="shared" ca="1" si="20"/>
        <v>#NUM!</v>
      </c>
    </row>
    <row r="76" spans="2:19">
      <c r="B76" s="40"/>
      <c r="C76" s="71"/>
      <c r="E76" s="39"/>
      <c r="F76" s="82"/>
      <c r="H76" s="29">
        <v>72</v>
      </c>
      <c r="I76" s="74" t="e">
        <f t="shared" ca="1" si="15"/>
        <v>#NUM!</v>
      </c>
      <c r="J76" s="38" t="e">
        <f t="shared" ca="1" si="17"/>
        <v>#NUM!</v>
      </c>
      <c r="K76" s="31" t="e">
        <f t="shared" ca="1" si="16"/>
        <v>#NUM!</v>
      </c>
      <c r="M76" s="93">
        <v>72</v>
      </c>
      <c r="N76" s="94" t="e">
        <f t="shared" si="18"/>
        <v>#NUM!</v>
      </c>
      <c r="O76" s="95" t="e">
        <f t="shared" si="19"/>
        <v>#NUM!</v>
      </c>
      <c r="Q76" s="93">
        <v>72</v>
      </c>
      <c r="R76" s="94" t="e">
        <f t="shared" ca="1" si="21"/>
        <v>#NUM!</v>
      </c>
      <c r="S76" s="113" t="e">
        <f t="shared" ca="1" si="20"/>
        <v>#NUM!</v>
      </c>
    </row>
    <row r="77" spans="2:19">
      <c r="B77" s="40"/>
      <c r="C77" s="71"/>
      <c r="E77" s="39"/>
      <c r="F77" s="82"/>
      <c r="H77" s="29">
        <v>73</v>
      </c>
      <c r="I77" s="74" t="e">
        <f t="shared" ca="1" si="15"/>
        <v>#NUM!</v>
      </c>
      <c r="J77" s="38" t="e">
        <f t="shared" ca="1" si="17"/>
        <v>#NUM!</v>
      </c>
      <c r="K77" s="31" t="e">
        <f t="shared" ca="1" si="16"/>
        <v>#NUM!</v>
      </c>
      <c r="M77" s="93">
        <v>73</v>
      </c>
      <c r="N77" s="94" t="e">
        <f t="shared" si="18"/>
        <v>#NUM!</v>
      </c>
      <c r="O77" s="95" t="e">
        <f t="shared" si="19"/>
        <v>#NUM!</v>
      </c>
      <c r="Q77" s="93">
        <v>73</v>
      </c>
      <c r="R77" s="94" t="e">
        <f t="shared" ca="1" si="21"/>
        <v>#NUM!</v>
      </c>
      <c r="S77" s="113" t="e">
        <f t="shared" ca="1" si="20"/>
        <v>#NUM!</v>
      </c>
    </row>
    <row r="78" spans="2:19">
      <c r="B78" s="40"/>
      <c r="C78" s="71"/>
      <c r="E78" s="39"/>
      <c r="F78" s="82"/>
      <c r="H78" s="29">
        <v>74</v>
      </c>
      <c r="I78" s="74" t="e">
        <f t="shared" ca="1" si="15"/>
        <v>#NUM!</v>
      </c>
      <c r="J78" s="38" t="e">
        <f t="shared" ca="1" si="17"/>
        <v>#NUM!</v>
      </c>
      <c r="K78" s="31" t="e">
        <f t="shared" ca="1" si="16"/>
        <v>#NUM!</v>
      </c>
      <c r="M78" s="93">
        <v>74</v>
      </c>
      <c r="N78" s="94" t="e">
        <f t="shared" si="18"/>
        <v>#NUM!</v>
      </c>
      <c r="O78" s="95" t="e">
        <f t="shared" si="19"/>
        <v>#NUM!</v>
      </c>
      <c r="Q78" s="93">
        <v>74</v>
      </c>
      <c r="R78" s="94" t="e">
        <f t="shared" ca="1" si="21"/>
        <v>#NUM!</v>
      </c>
      <c r="S78" s="113" t="e">
        <f t="shared" ca="1" si="20"/>
        <v>#NUM!</v>
      </c>
    </row>
    <row r="79" spans="2:19">
      <c r="B79" s="40"/>
      <c r="C79" s="71"/>
      <c r="E79" s="39"/>
      <c r="F79" s="82"/>
      <c r="H79" s="29">
        <v>75</v>
      </c>
      <c r="I79" s="74" t="e">
        <f t="shared" ca="1" si="15"/>
        <v>#NUM!</v>
      </c>
      <c r="J79" s="38" t="e">
        <f t="shared" ca="1" si="17"/>
        <v>#NUM!</v>
      </c>
      <c r="K79" s="31" t="e">
        <f t="shared" ca="1" si="16"/>
        <v>#NUM!</v>
      </c>
      <c r="M79" s="93">
        <v>75</v>
      </c>
      <c r="N79" s="94" t="e">
        <f t="shared" si="18"/>
        <v>#NUM!</v>
      </c>
      <c r="O79" s="95" t="e">
        <f t="shared" si="19"/>
        <v>#NUM!</v>
      </c>
      <c r="Q79" s="93">
        <v>75</v>
      </c>
      <c r="R79" s="94" t="e">
        <f t="shared" ca="1" si="21"/>
        <v>#NUM!</v>
      </c>
      <c r="S79" s="113" t="e">
        <f t="shared" ca="1" si="20"/>
        <v>#NUM!</v>
      </c>
    </row>
    <row r="80" spans="2:19">
      <c r="B80" s="40"/>
      <c r="C80" s="71"/>
      <c r="E80" s="39"/>
      <c r="F80" s="82"/>
      <c r="H80" s="29">
        <v>76</v>
      </c>
      <c r="I80" s="74" t="e">
        <f t="shared" ca="1" si="15"/>
        <v>#NUM!</v>
      </c>
      <c r="J80" s="38" t="e">
        <f t="shared" ca="1" si="17"/>
        <v>#NUM!</v>
      </c>
      <c r="K80" s="31" t="e">
        <f t="shared" ca="1" si="16"/>
        <v>#NUM!</v>
      </c>
      <c r="M80" s="93">
        <v>76</v>
      </c>
      <c r="N80" s="94" t="e">
        <f t="shared" si="18"/>
        <v>#NUM!</v>
      </c>
      <c r="O80" s="95" t="e">
        <f t="shared" si="19"/>
        <v>#NUM!</v>
      </c>
      <c r="Q80" s="93">
        <v>76</v>
      </c>
      <c r="R80" s="94" t="e">
        <f t="shared" ca="1" si="21"/>
        <v>#NUM!</v>
      </c>
      <c r="S80" s="113" t="e">
        <f t="shared" ca="1" si="20"/>
        <v>#NUM!</v>
      </c>
    </row>
    <row r="81" spans="2:19">
      <c r="B81" s="40"/>
      <c r="C81" s="71"/>
      <c r="E81" s="39"/>
      <c r="F81" s="82"/>
      <c r="H81" s="29">
        <v>77</v>
      </c>
      <c r="I81" s="74" t="e">
        <f t="shared" ca="1" si="15"/>
        <v>#NUM!</v>
      </c>
      <c r="J81" s="38" t="e">
        <f t="shared" ca="1" si="17"/>
        <v>#NUM!</v>
      </c>
      <c r="K81" s="31" t="e">
        <f t="shared" ca="1" si="16"/>
        <v>#NUM!</v>
      </c>
      <c r="M81" s="93">
        <v>77</v>
      </c>
      <c r="N81" s="94" t="e">
        <f t="shared" si="18"/>
        <v>#NUM!</v>
      </c>
      <c r="O81" s="95" t="e">
        <f t="shared" si="19"/>
        <v>#NUM!</v>
      </c>
      <c r="Q81" s="93">
        <v>77</v>
      </c>
      <c r="R81" s="94" t="e">
        <f t="shared" ca="1" si="21"/>
        <v>#NUM!</v>
      </c>
      <c r="S81" s="113" t="e">
        <f t="shared" ca="1" si="20"/>
        <v>#NUM!</v>
      </c>
    </row>
    <row r="82" spans="2:19">
      <c r="B82" s="40"/>
      <c r="C82" s="71"/>
      <c r="E82" s="39"/>
      <c r="F82" s="82"/>
      <c r="H82" s="29">
        <v>78</v>
      </c>
      <c r="I82" s="74" t="e">
        <f t="shared" ca="1" si="15"/>
        <v>#NUM!</v>
      </c>
      <c r="J82" s="38" t="e">
        <f t="shared" ca="1" si="17"/>
        <v>#NUM!</v>
      </c>
      <c r="K82" s="31" t="e">
        <f t="shared" ca="1" si="16"/>
        <v>#NUM!</v>
      </c>
      <c r="M82" s="93">
        <v>78</v>
      </c>
      <c r="N82" s="94" t="e">
        <f t="shared" si="18"/>
        <v>#NUM!</v>
      </c>
      <c r="O82" s="95" t="e">
        <f t="shared" si="19"/>
        <v>#NUM!</v>
      </c>
      <c r="Q82" s="93">
        <v>78</v>
      </c>
      <c r="R82" s="94" t="e">
        <f t="shared" ca="1" si="21"/>
        <v>#NUM!</v>
      </c>
      <c r="S82" s="113" t="e">
        <f t="shared" ca="1" si="20"/>
        <v>#NUM!</v>
      </c>
    </row>
    <row r="83" spans="2:19">
      <c r="B83" s="40"/>
      <c r="C83" s="71"/>
      <c r="E83" s="39"/>
      <c r="F83" s="82"/>
      <c r="H83" s="29">
        <v>79</v>
      </c>
      <c r="I83" s="74" t="e">
        <f t="shared" ca="1" si="15"/>
        <v>#NUM!</v>
      </c>
      <c r="J83" s="38" t="e">
        <f t="shared" ca="1" si="17"/>
        <v>#NUM!</v>
      </c>
      <c r="K83" s="31" t="e">
        <f t="shared" ca="1" si="16"/>
        <v>#NUM!</v>
      </c>
      <c r="M83" s="93">
        <v>79</v>
      </c>
      <c r="N83" s="94" t="e">
        <f t="shared" si="18"/>
        <v>#NUM!</v>
      </c>
      <c r="O83" s="95" t="e">
        <f t="shared" si="19"/>
        <v>#NUM!</v>
      </c>
      <c r="Q83" s="93">
        <v>79</v>
      </c>
      <c r="R83" s="94" t="e">
        <f t="shared" ca="1" si="21"/>
        <v>#NUM!</v>
      </c>
      <c r="S83" s="113" t="e">
        <f t="shared" ca="1" si="20"/>
        <v>#NUM!</v>
      </c>
    </row>
    <row r="84" spans="2:19">
      <c r="B84" s="40"/>
      <c r="C84" s="71"/>
      <c r="E84" s="39"/>
      <c r="F84" s="82"/>
      <c r="H84" s="29">
        <v>80</v>
      </c>
      <c r="I84" s="74" t="e">
        <f t="shared" ca="1" si="15"/>
        <v>#NUM!</v>
      </c>
      <c r="J84" s="38" t="e">
        <f t="shared" ca="1" si="17"/>
        <v>#NUM!</v>
      </c>
      <c r="K84" s="31" t="e">
        <f t="shared" ca="1" si="16"/>
        <v>#NUM!</v>
      </c>
      <c r="M84" s="93">
        <v>80</v>
      </c>
      <c r="N84" s="94" t="e">
        <f t="shared" si="18"/>
        <v>#NUM!</v>
      </c>
      <c r="O84" s="95" t="e">
        <f t="shared" si="19"/>
        <v>#NUM!</v>
      </c>
      <c r="Q84" s="93">
        <v>80</v>
      </c>
      <c r="R84" s="94" t="e">
        <f t="shared" ca="1" si="21"/>
        <v>#NUM!</v>
      </c>
      <c r="S84" s="113" t="e">
        <f t="shared" ca="1" si="20"/>
        <v>#NUM!</v>
      </c>
    </row>
    <row r="85" spans="2:19">
      <c r="B85" s="40"/>
      <c r="C85" s="71"/>
      <c r="E85" s="39"/>
      <c r="F85" s="82"/>
    </row>
    <row r="86" spans="2:19">
      <c r="B86" s="40"/>
      <c r="C86" s="71"/>
      <c r="E86" s="39"/>
      <c r="F86" s="82"/>
    </row>
    <row r="87" spans="2:19">
      <c r="B87" s="40"/>
      <c r="C87" s="71"/>
      <c r="E87" s="39"/>
      <c r="F87" s="82"/>
    </row>
    <row r="88" spans="2:19">
      <c r="B88" s="40"/>
      <c r="C88" s="71"/>
      <c r="E88" s="39"/>
      <c r="F88" s="82"/>
    </row>
    <row r="89" spans="2:19">
      <c r="B89" s="40"/>
      <c r="C89" s="71"/>
      <c r="E89" s="39"/>
      <c r="F89" s="82"/>
    </row>
    <row r="90" spans="2:19">
      <c r="B90" s="40"/>
      <c r="C90" s="71"/>
      <c r="E90" s="39"/>
      <c r="F90" s="82"/>
    </row>
    <row r="91" spans="2:19">
      <c r="B91" s="40"/>
      <c r="C91" s="71"/>
      <c r="E91" s="39"/>
      <c r="F91" s="82"/>
    </row>
    <row r="92" spans="2:19">
      <c r="B92" s="40"/>
      <c r="C92" s="71"/>
      <c r="E92" s="39"/>
      <c r="F92" s="82"/>
    </row>
    <row r="93" spans="2:19">
      <c r="B93" s="40"/>
      <c r="C93" s="71"/>
      <c r="E93" s="39"/>
      <c r="F93" s="82"/>
    </row>
    <row r="94" spans="2:19">
      <c r="B94" s="40"/>
      <c r="C94" s="71"/>
      <c r="E94" s="39"/>
      <c r="F94" s="82"/>
    </row>
    <row r="95" spans="2:19">
      <c r="B95" s="40"/>
      <c r="C95" s="71"/>
      <c r="E95" s="39"/>
      <c r="F95" s="82"/>
    </row>
    <row r="96" spans="2:19">
      <c r="B96" s="40"/>
      <c r="C96" s="71"/>
      <c r="E96" s="39"/>
      <c r="F96" s="82"/>
    </row>
    <row r="97" spans="2:6">
      <c r="B97" s="40"/>
      <c r="C97" s="71"/>
      <c r="E97" s="39"/>
      <c r="F97" s="82"/>
    </row>
    <row r="98" spans="2:6">
      <c r="B98" s="40"/>
      <c r="C98" s="71"/>
      <c r="E98" s="39"/>
      <c r="F98" s="82"/>
    </row>
    <row r="99" spans="2:6">
      <c r="B99" s="40"/>
      <c r="C99" s="71"/>
      <c r="E99" s="39"/>
      <c r="F99" s="82"/>
    </row>
    <row r="100" spans="2:6">
      <c r="B100" s="40"/>
      <c r="C100" s="71"/>
      <c r="E100" s="39"/>
      <c r="F100" s="82"/>
    </row>
    <row r="101" spans="2:6">
      <c r="B101" s="40"/>
      <c r="C101" s="71"/>
      <c r="E101" s="39"/>
      <c r="F101" s="82"/>
    </row>
    <row r="102" spans="2:6">
      <c r="B102" s="40"/>
      <c r="C102" s="71"/>
      <c r="E102" s="39"/>
      <c r="F102" s="82"/>
    </row>
    <row r="103" spans="2:6">
      <c r="B103" s="40"/>
      <c r="C103" s="71"/>
      <c r="E103" s="39"/>
      <c r="F103" s="82"/>
    </row>
    <row r="104" spans="2:6">
      <c r="B104" s="40"/>
      <c r="C104" s="71"/>
      <c r="E104" s="39"/>
      <c r="F104" s="82"/>
    </row>
    <row r="105" spans="2:6">
      <c r="B105" s="40"/>
      <c r="C105" s="71"/>
      <c r="E105" s="39"/>
      <c r="F105" s="82"/>
    </row>
    <row r="106" spans="2:6">
      <c r="B106" s="40"/>
      <c r="C106" s="71"/>
      <c r="E106" s="39"/>
      <c r="F106" s="82"/>
    </row>
    <row r="107" spans="2:6">
      <c r="B107" s="40"/>
      <c r="C107" s="71"/>
      <c r="D107" s="120"/>
      <c r="E107" s="39"/>
      <c r="F107" s="82"/>
    </row>
    <row r="108" spans="2:6">
      <c r="B108" s="40"/>
      <c r="C108" s="71"/>
      <c r="E108" s="39"/>
      <c r="F108" s="82"/>
    </row>
    <row r="109" spans="2:6">
      <c r="B109" s="40"/>
      <c r="C109" s="71"/>
      <c r="E109" s="39"/>
      <c r="F109" s="82"/>
    </row>
    <row r="110" spans="2:6">
      <c r="B110" s="40"/>
      <c r="C110" s="71"/>
      <c r="E110" s="39"/>
      <c r="F110" s="82"/>
    </row>
    <row r="111" spans="2:6">
      <c r="B111" s="40"/>
      <c r="C111" s="71"/>
      <c r="E111" s="39"/>
      <c r="F111" s="82"/>
    </row>
    <row r="112" spans="2:6">
      <c r="B112" s="40"/>
      <c r="C112" s="71"/>
      <c r="E112" s="39"/>
      <c r="F112" s="82"/>
    </row>
    <row r="113" spans="2:19">
      <c r="B113" s="40"/>
      <c r="C113" s="71"/>
      <c r="E113" s="39"/>
      <c r="F113" s="82"/>
    </row>
    <row r="114" spans="2:19">
      <c r="B114" s="40"/>
      <c r="C114" s="71"/>
      <c r="E114" s="39"/>
      <c r="F114" s="82"/>
    </row>
    <row r="115" spans="2:19">
      <c r="B115" s="40"/>
      <c r="C115" s="71"/>
      <c r="E115" s="39"/>
      <c r="F115" s="82"/>
    </row>
    <row r="116" spans="2:19" s="121" customFormat="1">
      <c r="B116" s="122"/>
      <c r="C116" s="123"/>
      <c r="D116" s="124"/>
      <c r="E116" s="125"/>
      <c r="F116" s="126"/>
      <c r="H116" s="127"/>
      <c r="I116" s="127"/>
      <c r="J116" s="127"/>
      <c r="K116" s="127"/>
      <c r="M116" s="127"/>
      <c r="N116" s="127"/>
      <c r="O116" s="128"/>
      <c r="Q116" s="127"/>
      <c r="R116" s="127"/>
      <c r="S116" s="128"/>
    </row>
    <row r="117" spans="2:19">
      <c r="B117" s="40"/>
      <c r="C117" s="71"/>
      <c r="E117" s="39"/>
      <c r="F117" s="82"/>
    </row>
    <row r="118" spans="2:19">
      <c r="B118" s="40"/>
      <c r="C118" s="71"/>
      <c r="E118" s="39"/>
      <c r="F118" s="82"/>
    </row>
    <row r="119" spans="2:19">
      <c r="B119" s="40"/>
      <c r="C119" s="71"/>
      <c r="E119" s="39"/>
      <c r="F119" s="82"/>
    </row>
    <row r="120" spans="2:19">
      <c r="B120" s="40"/>
      <c r="C120" s="71"/>
      <c r="E120" s="39"/>
      <c r="F120" s="82"/>
    </row>
    <row r="121" spans="2:19">
      <c r="B121" s="40"/>
      <c r="C121" s="71"/>
      <c r="E121" s="39"/>
      <c r="F121" s="82"/>
    </row>
    <row r="122" spans="2:19">
      <c r="B122" s="40"/>
      <c r="C122" s="71"/>
      <c r="E122" s="39"/>
      <c r="F122" s="82"/>
    </row>
    <row r="123" spans="2:19">
      <c r="B123" s="40"/>
      <c r="C123" s="71"/>
      <c r="E123" s="39"/>
      <c r="F123" s="82"/>
    </row>
    <row r="124" spans="2:19">
      <c r="B124" s="40"/>
      <c r="C124" s="71"/>
      <c r="E124" s="39"/>
      <c r="F124" s="82"/>
    </row>
    <row r="125" spans="2:19">
      <c r="B125" s="40"/>
      <c r="C125" s="71"/>
      <c r="E125" s="39"/>
      <c r="F125" s="82"/>
    </row>
    <row r="126" spans="2:19">
      <c r="B126" s="40"/>
      <c r="C126" s="71"/>
      <c r="E126" s="39"/>
      <c r="F126" s="82"/>
    </row>
    <row r="127" spans="2:19">
      <c r="B127" s="40"/>
      <c r="C127" s="71"/>
      <c r="E127" s="39"/>
      <c r="F127" s="82"/>
    </row>
    <row r="128" spans="2:19">
      <c r="B128" s="40"/>
      <c r="C128" s="71"/>
      <c r="E128" s="39"/>
      <c r="F128" s="82"/>
    </row>
    <row r="129" spans="1:6">
      <c r="B129" s="40"/>
      <c r="C129" s="71"/>
      <c r="E129" s="39"/>
      <c r="F129" s="82"/>
    </row>
    <row r="130" spans="1:6">
      <c r="B130" s="40"/>
      <c r="C130" s="71"/>
      <c r="E130" s="39"/>
      <c r="F130" s="82"/>
    </row>
    <row r="131" spans="1:6">
      <c r="B131" s="40"/>
      <c r="C131" s="71"/>
      <c r="E131" s="39"/>
      <c r="F131" s="82"/>
    </row>
    <row r="132" spans="1:6">
      <c r="A132" t="str">
        <f>Présents!A7</f>
        <v>Valentin</v>
      </c>
      <c r="B132" s="40" t="e">
        <f ca="1">SUM(Présents!W7+Présents!Y7+Présents!AA7+Présents!AC7+Présents!AE7+Présents!AG7+Présents!AI7+Présents!AK7+Présents!AM7)</f>
        <v>#VALUE!</v>
      </c>
      <c r="C132" s="71" t="e">
        <f t="shared" ref="C132:C150" ca="1" si="22">IF(E132=0,"",B132/E132)</f>
        <v>#VALUE!</v>
      </c>
      <c r="D132" s="119" t="str">
        <f t="shared" ref="D132:D133" si="23">A132</f>
        <v>Valentin</v>
      </c>
      <c r="E132" s="39">
        <f>SUM(Présents!B7:J7)</f>
        <v>11</v>
      </c>
      <c r="F132" s="82" t="str">
        <f t="shared" ref="F132:F133" si="24">A132</f>
        <v>Valentin</v>
      </c>
    </row>
    <row r="133" spans="1:6">
      <c r="A133" t="str">
        <f>Présents!A8</f>
        <v>Valerie</v>
      </c>
      <c r="B133" s="40" t="e">
        <f ca="1">SUM(Présents!W8+Présents!Y8+Présents!AA8+Présents!AC8+Présents!AE8+Présents!AG8+Présents!AI8+Présents!AK8+Présents!AM8)</f>
        <v>#VALUE!</v>
      </c>
      <c r="C133" s="71" t="e">
        <f t="shared" ca="1" si="22"/>
        <v>#VALUE!</v>
      </c>
      <c r="D133" s="119" t="str">
        <f t="shared" si="23"/>
        <v>Valerie</v>
      </c>
      <c r="E133" s="39">
        <f>SUM(Présents!B8:J8)</f>
        <v>1</v>
      </c>
      <c r="F133" s="82" t="str">
        <f t="shared" si="24"/>
        <v>Valerie</v>
      </c>
    </row>
    <row r="134" spans="1:6">
      <c r="A134" t="str">
        <f>Présents!A9</f>
        <v>Vera</v>
      </c>
      <c r="B134" s="40" t="e">
        <f ca="1">SUM(Présents!W9+Présents!Y9+Présents!AA9+Présents!AC9+Présents!AE9+Présents!AG9+Présents!AI9+Présents!AK9+Présents!AM9)</f>
        <v>#VALUE!</v>
      </c>
      <c r="C134" s="71" t="e">
        <f t="shared" ca="1" si="22"/>
        <v>#VALUE!</v>
      </c>
      <c r="D134" s="119" t="str">
        <f t="shared" ref="D134:D150" si="25">A134</f>
        <v>Vera</v>
      </c>
      <c r="E134" s="39">
        <f>SUM(Présents!B9:J9)</f>
        <v>14</v>
      </c>
      <c r="F134" s="82" t="str">
        <f t="shared" ref="F134:F150" si="26">A134</f>
        <v>Vera</v>
      </c>
    </row>
    <row r="135" spans="1:6">
      <c r="A135" t="str">
        <f>Présents!A10</f>
        <v>Véronique B</v>
      </c>
      <c r="B135" s="40" t="e">
        <f ca="1">SUM(Présents!W10+Présents!Y10+Présents!AA10+Présents!AC10+Présents!AE10+Présents!AG10+Présents!AI10+Présents!AK10+Présents!AM10)</f>
        <v>#VALUE!</v>
      </c>
      <c r="C135" s="71" t="e">
        <f t="shared" ca="1" si="22"/>
        <v>#VALUE!</v>
      </c>
      <c r="D135" s="119" t="str">
        <f t="shared" si="25"/>
        <v>Véronique B</v>
      </c>
      <c r="E135" s="39">
        <f>SUM(Présents!B10:J10)</f>
        <v>3</v>
      </c>
      <c r="F135" s="82" t="str">
        <f t="shared" si="26"/>
        <v>Véronique B</v>
      </c>
    </row>
    <row r="136" spans="1:6">
      <c r="A136" t="str">
        <f>Présents!A11</f>
        <v>Véronique M</v>
      </c>
      <c r="B136" s="40" t="e">
        <f ca="1">SUM(Présents!W11+Présents!Y11+Présents!AA11+Présents!AC11+Présents!AE11+Présents!AG11+Présents!AI11+Présents!AK11+Présents!AM11)</f>
        <v>#VALUE!</v>
      </c>
      <c r="C136" s="71" t="e">
        <f t="shared" ca="1" si="22"/>
        <v>#VALUE!</v>
      </c>
      <c r="D136" s="119" t="str">
        <f t="shared" si="25"/>
        <v>Véronique M</v>
      </c>
      <c r="E136" s="39">
        <f>SUM(Présents!B11:J11)</f>
        <v>5</v>
      </c>
      <c r="F136" s="82" t="str">
        <f t="shared" si="26"/>
        <v>Véronique M</v>
      </c>
    </row>
    <row r="137" spans="1:6">
      <c r="A137" t="str">
        <f>Présents!A12</f>
        <v>Vianney</v>
      </c>
      <c r="B137" s="40" t="e">
        <f ca="1">SUM(Présents!W12+Présents!Y12+Présents!AA12+Présents!AC12+Présents!AE12+Présents!AG12+Présents!AI12+Présents!AK12+Présents!AM12)</f>
        <v>#VALUE!</v>
      </c>
      <c r="C137" s="71" t="e">
        <f t="shared" ca="1" si="22"/>
        <v>#VALUE!</v>
      </c>
      <c r="D137" s="119" t="str">
        <f t="shared" si="25"/>
        <v>Vianney</v>
      </c>
      <c r="E137" s="39">
        <f>SUM(Présents!B12:J12)</f>
        <v>9</v>
      </c>
      <c r="F137" s="82" t="str">
        <f t="shared" si="26"/>
        <v>Vianney</v>
      </c>
    </row>
    <row r="138" spans="1:6">
      <c r="A138" t="str">
        <f>Présents!A13</f>
        <v>Xavier</v>
      </c>
      <c r="B138" s="40" t="e">
        <f ca="1">SUM(Présents!#REF!+Présents!Y13+Présents!AA13+Présents!AC13+Présents!AE13+Présents!AG13+Présents!AI13+Présents!AK13+Présents!AM13)</f>
        <v>#REF!</v>
      </c>
      <c r="C138" s="71" t="e">
        <f t="shared" ca="1" si="22"/>
        <v>#REF!</v>
      </c>
      <c r="D138" s="119" t="str">
        <f t="shared" si="25"/>
        <v>Xavier</v>
      </c>
      <c r="E138" s="39">
        <f>SUM(Présents!B13:J13)</f>
        <v>2</v>
      </c>
      <c r="F138" s="82" t="str">
        <f t="shared" si="26"/>
        <v>Xavier</v>
      </c>
    </row>
    <row r="139" spans="1:6">
      <c r="A139" t="e">
        <f>Présents!#REF!</f>
        <v>#REF!</v>
      </c>
      <c r="B139" s="40" t="e">
        <f>SUM(Présents!#REF!+Présents!#REF!+Présents!#REF!+Présents!#REF!+Présents!#REF!+Présents!#REF!+Présents!#REF!+Présents!#REF!+Présents!#REF!)</f>
        <v>#REF!</v>
      </c>
      <c r="C139" s="71" t="e">
        <f t="shared" si="22"/>
        <v>#REF!</v>
      </c>
      <c r="D139" s="119" t="e">
        <f t="shared" si="25"/>
        <v>#REF!</v>
      </c>
      <c r="E139" s="39" t="e">
        <f>SUM(Présents!#REF!)</f>
        <v>#REF!</v>
      </c>
      <c r="F139" s="82" t="e">
        <f t="shared" si="26"/>
        <v>#REF!</v>
      </c>
    </row>
    <row r="140" spans="1:6">
      <c r="A140">
        <f>Présents!A14</f>
        <v>0</v>
      </c>
      <c r="B140" s="40">
        <f ca="1">SUM(Présents!W13+Présents!Y14+Présents!AA14+Présents!AC14+Présents!AE14+Présents!AG14+Présents!AI14+Présents!AK14+Présents!AM14)</f>
        <v>97.5</v>
      </c>
      <c r="C140" s="71" t="str">
        <f t="shared" si="22"/>
        <v/>
      </c>
      <c r="D140" s="119">
        <f t="shared" si="25"/>
        <v>0</v>
      </c>
      <c r="E140" s="39">
        <f>SUM(Présents!B14:J14)</f>
        <v>0</v>
      </c>
      <c r="F140" s="82">
        <f t="shared" si="26"/>
        <v>0</v>
      </c>
    </row>
    <row r="141" spans="1:6">
      <c r="A141">
        <f>Présents!A15</f>
        <v>0</v>
      </c>
      <c r="B141" s="40">
        <f>SUM(Présents!W15+Présents!Y15+Présents!AA15+Présents!AC15+Présents!AE15+Présents!AG15+Présents!AI15+Présents!AK15+Présents!AM15)</f>
        <v>0</v>
      </c>
      <c r="C141" s="71" t="str">
        <f t="shared" si="22"/>
        <v/>
      </c>
      <c r="D141" s="119">
        <f t="shared" si="25"/>
        <v>0</v>
      </c>
      <c r="E141" s="39">
        <f>SUM(Présents!B15:J15)</f>
        <v>0</v>
      </c>
      <c r="F141" s="82">
        <f t="shared" si="26"/>
        <v>0</v>
      </c>
    </row>
    <row r="142" spans="1:6">
      <c r="A142">
        <f>Présents!A16</f>
        <v>0</v>
      </c>
      <c r="B142" s="40">
        <f>SUM(Présents!W16+Présents!Y16+Présents!AA16+Présents!AC16+Présents!AE16+Présents!AG16+Présents!AI16+Présents!AK16+Présents!AM16)</f>
        <v>0</v>
      </c>
      <c r="C142" s="71" t="str">
        <f t="shared" si="22"/>
        <v/>
      </c>
      <c r="D142" s="119">
        <f t="shared" si="25"/>
        <v>0</v>
      </c>
      <c r="E142" s="39">
        <f>SUM(Présents!B16:J16)</f>
        <v>0</v>
      </c>
      <c r="F142" s="82">
        <f t="shared" si="26"/>
        <v>0</v>
      </c>
    </row>
    <row r="143" spans="1:6">
      <c r="A143">
        <f>Présents!A17</f>
        <v>0</v>
      </c>
      <c r="B143" s="40">
        <f>SUM(Présents!W17+Présents!Y17+Présents!AA17+Présents!AC17+Présents!AE17+Présents!AG17+Présents!AI17+Présents!AK17+Présents!AM17)</f>
        <v>0</v>
      </c>
      <c r="C143" s="71" t="str">
        <f t="shared" si="22"/>
        <v/>
      </c>
      <c r="D143" s="119">
        <f t="shared" si="25"/>
        <v>0</v>
      </c>
      <c r="E143" s="39">
        <f>SUM(Présents!B17:J17)</f>
        <v>0</v>
      </c>
      <c r="F143" s="82">
        <f t="shared" si="26"/>
        <v>0</v>
      </c>
    </row>
    <row r="144" spans="1:6">
      <c r="A144">
        <f>Présents!A18</f>
        <v>0</v>
      </c>
      <c r="B144" s="40">
        <f>SUM(Présents!W18+Présents!Y18+Présents!AA18+Présents!AC18+Présents!AE18+Présents!AG18+Présents!AI18+Présents!AK18+Présents!AM18)</f>
        <v>0</v>
      </c>
      <c r="C144" s="71" t="str">
        <f t="shared" si="22"/>
        <v/>
      </c>
      <c r="D144" s="119">
        <f t="shared" si="25"/>
        <v>0</v>
      </c>
      <c r="E144" s="39">
        <f>SUM(Présents!B18:J18)</f>
        <v>0</v>
      </c>
      <c r="F144" s="82">
        <f t="shared" si="26"/>
        <v>0</v>
      </c>
    </row>
    <row r="145" spans="1:6">
      <c r="A145">
        <f>Présents!A19</f>
        <v>0</v>
      </c>
      <c r="B145" s="40">
        <f>SUM(Présents!W19+Présents!Y19+Présents!AA19+Présents!AC19+Présents!AE19+Présents!AG19+Présents!AI19+Présents!AK19+Présents!AM19)</f>
        <v>0</v>
      </c>
      <c r="C145" s="71" t="str">
        <f t="shared" si="22"/>
        <v/>
      </c>
      <c r="D145" s="119">
        <f t="shared" si="25"/>
        <v>0</v>
      </c>
      <c r="E145" s="39">
        <f>SUM(Présents!B19:J19)</f>
        <v>0</v>
      </c>
      <c r="F145" s="82">
        <f t="shared" si="26"/>
        <v>0</v>
      </c>
    </row>
    <row r="146" spans="1:6">
      <c r="A146">
        <f>Présents!A20</f>
        <v>0</v>
      </c>
      <c r="B146" s="40">
        <f>SUM(Présents!W20+Présents!Y20+Présents!AA20+Présents!AC20+Présents!AE20+Présents!AG20+Présents!AI20+Présents!AK20+Présents!AM20)</f>
        <v>0</v>
      </c>
      <c r="C146" s="71" t="str">
        <f t="shared" si="22"/>
        <v/>
      </c>
      <c r="D146" s="119">
        <f t="shared" si="25"/>
        <v>0</v>
      </c>
      <c r="E146" s="39">
        <f>SUM(Présents!B20:J20)</f>
        <v>0</v>
      </c>
      <c r="F146" s="82">
        <f t="shared" si="26"/>
        <v>0</v>
      </c>
    </row>
    <row r="147" spans="1:6">
      <c r="A147">
        <f>Présents!A21</f>
        <v>0</v>
      </c>
      <c r="B147" s="40">
        <f>SUM(Présents!W21+Présents!Y21+Présents!AA21+Présents!AC21+Présents!AE21+Présents!AG21+Présents!AI21+Présents!AK21+Présents!AM21)</f>
        <v>0</v>
      </c>
      <c r="C147" s="71" t="str">
        <f t="shared" si="22"/>
        <v/>
      </c>
      <c r="D147" s="119">
        <f t="shared" si="25"/>
        <v>0</v>
      </c>
      <c r="E147" s="39">
        <f>SUM(Présents!B21:J21)</f>
        <v>0</v>
      </c>
      <c r="F147" s="82">
        <f t="shared" si="26"/>
        <v>0</v>
      </c>
    </row>
    <row r="148" spans="1:6">
      <c r="A148">
        <f>Présents!A22</f>
        <v>0</v>
      </c>
      <c r="B148" s="40">
        <f>SUM(Présents!W22+Présents!Y22+Présents!AA22+Présents!AC22+Présents!AE22+Présents!AG22+Présents!AI22+Présents!AK22+Présents!AM22)</f>
        <v>0</v>
      </c>
      <c r="C148" s="71" t="str">
        <f t="shared" si="22"/>
        <v/>
      </c>
      <c r="D148" s="119">
        <f t="shared" si="25"/>
        <v>0</v>
      </c>
      <c r="E148" s="39">
        <f>SUM(Présents!B22:J22)</f>
        <v>0</v>
      </c>
      <c r="F148" s="82">
        <f t="shared" si="26"/>
        <v>0</v>
      </c>
    </row>
    <row r="149" spans="1:6">
      <c r="A149">
        <f>Présents!A23</f>
        <v>0</v>
      </c>
      <c r="B149" s="40">
        <f>SUM(Présents!W23+Présents!Y23+Présents!AA23+Présents!AC23+Présents!AE23+Présents!AG23+Présents!AI23+Présents!AK23+Présents!AM23)</f>
        <v>0</v>
      </c>
      <c r="C149" s="71" t="str">
        <f t="shared" si="22"/>
        <v/>
      </c>
      <c r="D149" s="119">
        <f t="shared" si="25"/>
        <v>0</v>
      </c>
      <c r="E149" s="39">
        <f>SUM(Présents!B23:J23)</f>
        <v>0</v>
      </c>
      <c r="F149" s="82">
        <f t="shared" si="26"/>
        <v>0</v>
      </c>
    </row>
    <row r="150" spans="1:6">
      <c r="A150">
        <f>Présents!A24</f>
        <v>0</v>
      </c>
      <c r="B150" s="40">
        <f>SUM(Présents!W24+Présents!Y24+Présents!AA24+Présents!AC24+Présents!AE24+Présents!AG24+Présents!AI24+Présents!AK24+Présents!AM24)</f>
        <v>0</v>
      </c>
      <c r="C150" s="71" t="str">
        <f t="shared" si="22"/>
        <v/>
      </c>
      <c r="D150" s="119">
        <f t="shared" si="25"/>
        <v>0</v>
      </c>
      <c r="E150" s="39">
        <f>SUM(Présents!B24:J24)</f>
        <v>0</v>
      </c>
      <c r="F150" s="82">
        <f t="shared" si="26"/>
        <v>0</v>
      </c>
    </row>
  </sheetData>
  <sheetProtection selectLockedCells="1"/>
  <mergeCells count="4">
    <mergeCell ref="A1:E1"/>
    <mergeCell ref="H2:K2"/>
    <mergeCell ref="M2:O2"/>
    <mergeCell ref="Q2:S2"/>
  </mergeCells>
  <conditionalFormatting sqref="A3:A150">
    <cfRule type="cellIs" dxfId="17" priority="3" stopIfTrue="1" operator="equal">
      <formula>0</formula>
    </cfRule>
    <cfRule type="cellIs" dxfId="16" priority="4" stopIfTrue="1" operator="notEqual">
      <formula>0</formula>
    </cfRule>
  </conditionalFormatting>
  <conditionalFormatting sqref="B3:B150 D3:D12 D20:D150">
    <cfRule type="expression" dxfId="15" priority="2">
      <formula>IF(A3=0,"vrai","faux")</formula>
    </cfRule>
    <cfRule type="expression" dxfId="14" priority="5">
      <formula>IF(A3&lt;&gt;0,"vrai","faux")</formula>
    </cfRule>
  </conditionalFormatting>
  <conditionalFormatting sqref="C3:C150">
    <cfRule type="expression" dxfId="13" priority="7" stopIfTrue="1">
      <formula>IF(A3=0,"vrai","faux")</formula>
    </cfRule>
    <cfRule type="expression" dxfId="12" priority="8" stopIfTrue="1">
      <formula>IF(A3&lt;&gt;0,"vrai","faux")</formula>
    </cfRule>
  </conditionalFormatting>
  <conditionalFormatting sqref="E3:F150">
    <cfRule type="expression" dxfId="11" priority="9" stopIfTrue="1">
      <formula>IF(A3=0,"vrai","faux")</formula>
    </cfRule>
    <cfRule type="expression" dxfId="10" priority="10" stopIfTrue="1">
      <formula>IF(A3&lt;&gt;0,"vrai","faux")</formula>
    </cfRule>
  </conditionalFormatting>
  <conditionalFormatting sqref="B3:C150 E3:E150 D3:D12 D20:D150">
    <cfRule type="expression" dxfId="9" priority="6">
      <formula>IF(B3&lt;1,"vrai","faux")</formula>
    </cfRule>
  </conditionalFormatting>
  <pageMargins left="0.59055118110236227" right="0.59055118110236227" top="0.39370078740157483" bottom="0.39370078740157483" header="0.51181102362204722" footer="0.51181102362204722"/>
  <pageSetup paperSize="9" scale="37" orientation="landscape" horizontalDpi="4294967293" r:id="rId1"/>
  <headerFooter alignWithMargins="0"/>
  <drawing r:id="rId2"/>
</worksheet>
</file>

<file path=xl/worksheets/sheet4.xml><?xml version="1.0" encoding="utf-8"?>
<worksheet xmlns="http://schemas.openxmlformats.org/spreadsheetml/2006/main" xmlns:r="http://schemas.openxmlformats.org/officeDocument/2006/relationships">
  <sheetPr codeName="Feuil20"/>
  <dimension ref="A1:HI19"/>
  <sheetViews>
    <sheetView zoomScaleNormal="100" workbookViewId="0">
      <pane xSplit="1" topLeftCell="B1" activePane="topRight" state="frozenSplit"/>
      <selection pane="topRight"/>
    </sheetView>
  </sheetViews>
  <sheetFormatPr baseColWidth="10" defaultRowHeight="12.75"/>
  <cols>
    <col min="1" max="1" width="11.42578125" style="27"/>
    <col min="2" max="2" width="15.42578125" style="27" customWidth="1"/>
    <col min="3" max="3" width="10.85546875" style="27" customWidth="1"/>
    <col min="4" max="4" width="11.42578125" style="27"/>
    <col min="5" max="5" width="12.28515625" style="17" bestFit="1" customWidth="1"/>
    <col min="6" max="16384" width="11.42578125" style="17"/>
  </cols>
  <sheetData>
    <row r="1" spans="1:217" ht="16.5" thickBot="1">
      <c r="A1" s="16" t="s">
        <v>102</v>
      </c>
      <c r="B1" s="16"/>
      <c r="C1" s="16"/>
      <c r="D1" s="28">
        <v>136</v>
      </c>
    </row>
    <row r="2" spans="1:217">
      <c r="A2" s="10" t="s">
        <v>0</v>
      </c>
      <c r="B2" s="178" t="s">
        <v>37</v>
      </c>
      <c r="C2" s="178" t="s">
        <v>38</v>
      </c>
      <c r="D2" s="9" t="s">
        <v>36</v>
      </c>
      <c r="E2" s="9" t="s">
        <v>33</v>
      </c>
      <c r="F2" s="9" t="s">
        <v>31</v>
      </c>
      <c r="G2" s="9" t="s">
        <v>30</v>
      </c>
      <c r="H2" s="9" t="s">
        <v>35</v>
      </c>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row>
    <row r="3" spans="1:217" s="20" customFormat="1">
      <c r="A3" s="13" t="s">
        <v>1</v>
      </c>
      <c r="B3" s="179"/>
      <c r="C3" s="179"/>
      <c r="D3" s="11"/>
      <c r="E3" s="11"/>
      <c r="F3" s="11"/>
      <c r="G3" s="11"/>
      <c r="H3" s="11"/>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row>
    <row r="4" spans="1:217" s="20" customFormat="1" ht="12.75" customHeight="1" thickBot="1">
      <c r="A4" s="14" t="s">
        <v>9</v>
      </c>
      <c r="B4" s="180"/>
      <c r="C4" s="180"/>
      <c r="D4" s="12"/>
      <c r="E4" s="12"/>
      <c r="F4" s="12"/>
      <c r="G4" s="12"/>
      <c r="H4" s="12"/>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row>
    <row r="5" spans="1:217">
      <c r="A5" s="2" t="s">
        <v>7</v>
      </c>
      <c r="B5" s="141">
        <v>60</v>
      </c>
      <c r="C5" s="133">
        <f ca="1">SUM(INDIRECT("D"&amp;ROW()&amp;":"&amp;ADDRESS(ROW(),COUNTA($2:$2))))</f>
        <v>125</v>
      </c>
      <c r="D5" s="6">
        <v>25</v>
      </c>
      <c r="E5" s="6">
        <v>25</v>
      </c>
      <c r="F5" s="6">
        <v>25</v>
      </c>
      <c r="G5" s="6">
        <v>25</v>
      </c>
      <c r="H5" s="6">
        <v>25</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row>
    <row r="6" spans="1:217">
      <c r="A6" s="3">
        <v>100</v>
      </c>
      <c r="B6" s="134">
        <f t="shared" ref="B6:B18" ca="1" si="0">SUM(INDIRECT("D"&amp;ROW()&amp;":"&amp;ADDRESS(ROW(),COUNTA($2:$2))))</f>
        <v>0</v>
      </c>
      <c r="C6" s="133">
        <f ca="1">B6*A6</f>
        <v>0</v>
      </c>
      <c r="D6" s="7"/>
      <c r="E6" s="7"/>
      <c r="F6" s="7"/>
      <c r="G6" s="7"/>
      <c r="H6" s="7"/>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row>
    <row r="7" spans="1:217">
      <c r="A7" s="3">
        <v>50</v>
      </c>
      <c r="B7" s="134">
        <f t="shared" ca="1" si="0"/>
        <v>5</v>
      </c>
      <c r="C7" s="133">
        <f ca="1">B7*A7</f>
        <v>250</v>
      </c>
      <c r="D7" s="7">
        <v>1</v>
      </c>
      <c r="E7" s="7">
        <v>1</v>
      </c>
      <c r="F7" s="7">
        <v>1</v>
      </c>
      <c r="G7" s="7">
        <v>1</v>
      </c>
      <c r="H7" s="7">
        <v>1</v>
      </c>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row>
    <row r="8" spans="1:217">
      <c r="A8" s="3">
        <v>20</v>
      </c>
      <c r="B8" s="134">
        <f t="shared" ca="1" si="0"/>
        <v>0</v>
      </c>
      <c r="C8" s="133">
        <f t="shared" ref="C8:C18" ca="1" si="1">B8*A8</f>
        <v>0</v>
      </c>
      <c r="D8" s="7"/>
      <c r="E8" s="7"/>
      <c r="F8" s="7"/>
      <c r="G8" s="7"/>
      <c r="H8" s="7"/>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row>
    <row r="9" spans="1:217">
      <c r="A9" s="3">
        <v>10</v>
      </c>
      <c r="B9" s="134">
        <f t="shared" ca="1" si="0"/>
        <v>5</v>
      </c>
      <c r="C9" s="133">
        <f t="shared" ca="1" si="1"/>
        <v>50</v>
      </c>
      <c r="D9" s="7">
        <v>1</v>
      </c>
      <c r="E9" s="7">
        <v>1</v>
      </c>
      <c r="F9" s="7">
        <v>1</v>
      </c>
      <c r="G9" s="7">
        <v>1</v>
      </c>
      <c r="H9" s="7">
        <v>1</v>
      </c>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row>
    <row r="10" spans="1:217">
      <c r="A10" s="3">
        <v>5</v>
      </c>
      <c r="B10" s="134">
        <f t="shared" ca="1" si="0"/>
        <v>10</v>
      </c>
      <c r="C10" s="133">
        <f t="shared" ca="1" si="1"/>
        <v>50</v>
      </c>
      <c r="D10" s="7">
        <v>2</v>
      </c>
      <c r="E10" s="7">
        <v>2</v>
      </c>
      <c r="F10" s="7">
        <v>2</v>
      </c>
      <c r="G10" s="7">
        <v>2</v>
      </c>
      <c r="H10" s="7">
        <v>2</v>
      </c>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row>
    <row r="11" spans="1:217">
      <c r="A11" s="3">
        <v>2</v>
      </c>
      <c r="B11" s="134">
        <f t="shared" ca="1" si="0"/>
        <v>0</v>
      </c>
      <c r="C11" s="133">
        <f t="shared" ca="1" si="1"/>
        <v>0</v>
      </c>
      <c r="D11" s="7"/>
      <c r="E11" s="7"/>
      <c r="F11" s="7"/>
      <c r="G11" s="7"/>
      <c r="H11" s="7"/>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row>
    <row r="12" spans="1:217">
      <c r="A12" s="3">
        <v>1</v>
      </c>
      <c r="B12" s="134">
        <f t="shared" ca="1" si="0"/>
        <v>0</v>
      </c>
      <c r="C12" s="133">
        <f t="shared" ca="1" si="1"/>
        <v>0</v>
      </c>
      <c r="D12" s="7"/>
      <c r="E12" s="7"/>
      <c r="F12" s="7"/>
      <c r="G12" s="7"/>
      <c r="H12" s="7"/>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row>
    <row r="13" spans="1:217">
      <c r="A13" s="3">
        <v>0.5</v>
      </c>
      <c r="B13" s="134">
        <f t="shared" ca="1" si="0"/>
        <v>54</v>
      </c>
      <c r="C13" s="133">
        <f t="shared" ca="1" si="1"/>
        <v>27</v>
      </c>
      <c r="D13" s="7">
        <v>5</v>
      </c>
      <c r="E13" s="7">
        <v>10</v>
      </c>
      <c r="F13" s="7">
        <v>20</v>
      </c>
      <c r="G13" s="7">
        <v>7</v>
      </c>
      <c r="H13" s="7">
        <v>12</v>
      </c>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row>
    <row r="14" spans="1:217">
      <c r="A14" s="3">
        <v>0.2</v>
      </c>
      <c r="B14" s="134">
        <f t="shared" ca="1" si="0"/>
        <v>0</v>
      </c>
      <c r="C14" s="133">
        <f t="shared" ca="1" si="1"/>
        <v>0</v>
      </c>
      <c r="D14" s="7"/>
      <c r="E14" s="7"/>
      <c r="F14" s="7"/>
      <c r="G14" s="7"/>
      <c r="H14" s="7"/>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row>
    <row r="15" spans="1:217">
      <c r="A15" s="4">
        <v>0.1</v>
      </c>
      <c r="B15" s="134">
        <f t="shared" ca="1" si="0"/>
        <v>0</v>
      </c>
      <c r="C15" s="133">
        <f t="shared" ca="1" si="1"/>
        <v>0</v>
      </c>
      <c r="D15" s="7"/>
      <c r="E15" s="7"/>
      <c r="F15" s="7"/>
      <c r="G15" s="7"/>
      <c r="H15" s="7"/>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row>
    <row r="16" spans="1:217">
      <c r="A16" s="4">
        <v>0.05</v>
      </c>
      <c r="B16" s="134">
        <f t="shared" ca="1" si="0"/>
        <v>0</v>
      </c>
      <c r="C16" s="133">
        <f t="shared" ca="1" si="1"/>
        <v>0</v>
      </c>
      <c r="D16" s="7"/>
      <c r="E16" s="7"/>
      <c r="F16" s="7"/>
      <c r="G16" s="7"/>
      <c r="H16" s="7"/>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row>
    <row r="17" spans="1:217">
      <c r="A17" s="4">
        <v>0.02</v>
      </c>
      <c r="B17" s="134">
        <f t="shared" ca="1" si="0"/>
        <v>0</v>
      </c>
      <c r="C17" s="133">
        <f t="shared" ca="1" si="1"/>
        <v>0</v>
      </c>
      <c r="D17" s="7"/>
      <c r="E17" s="7"/>
      <c r="F17" s="7"/>
      <c r="G17" s="7"/>
      <c r="H17" s="7"/>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row>
    <row r="18" spans="1:217" ht="13.5" thickBot="1">
      <c r="A18" s="5">
        <v>0.01</v>
      </c>
      <c r="B18" s="135">
        <f t="shared" ca="1" si="0"/>
        <v>0</v>
      </c>
      <c r="C18" s="136">
        <f t="shared" ca="1" si="1"/>
        <v>0</v>
      </c>
      <c r="D18" s="8"/>
      <c r="E18" s="8"/>
      <c r="F18" s="8"/>
      <c r="G18" s="8"/>
      <c r="H18" s="8"/>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row>
    <row r="19" spans="1:217" s="25" customFormat="1" ht="13.5" thickBot="1">
      <c r="A19" s="132" t="s">
        <v>15</v>
      </c>
      <c r="B19" s="138"/>
      <c r="C19" s="137">
        <f ca="1">SUM(C5:C18)</f>
        <v>502</v>
      </c>
      <c r="D19" s="23">
        <f>SUMPRODUCT($A6:$A18,D6:D18)+D5</f>
        <v>97.5</v>
      </c>
      <c r="E19" s="23">
        <f>SUMPRODUCT($A6:$A18,E6:E18)+E5</f>
        <v>100</v>
      </c>
      <c r="F19" s="23">
        <f>SUMPRODUCT($A6:$A18,F6:F18)+F5</f>
        <v>105</v>
      </c>
      <c r="G19" s="23">
        <f>SUMPRODUCT($A6:$A18,G6:G18)+G5</f>
        <v>98.5</v>
      </c>
      <c r="H19" s="23">
        <f>SUMPRODUCT($A6:$A18,H6:H18)+H5</f>
        <v>101</v>
      </c>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row>
  </sheetData>
  <sheetProtection selectLockedCells="1"/>
  <mergeCells count="2">
    <mergeCell ref="B2:B4"/>
    <mergeCell ref="C2:C4"/>
  </mergeCells>
  <conditionalFormatting sqref="D2:H2">
    <cfRule type="cellIs" dxfId="8" priority="6" stopIfTrue="1" operator="equal">
      <formula>0</formula>
    </cfRule>
  </conditionalFormatting>
  <dataValidations count="1">
    <dataValidation type="list" allowBlank="1" showInputMessage="1" showErrorMessage="1" sqref="D2:H2">
      <formula1>liste_queteur</formula1>
    </dataValidation>
  </dataValidations>
  <printOptions horizontalCentered="1"/>
  <pageMargins left="0.39370078740157483" right="0.39370078740157483" top="0.59055118110236227" bottom="0.59055118110236227" header="0.51181102362204722" footer="0.51181102362204722"/>
  <pageSetup paperSize="9" orientation="portrait" horizontalDpi="4294967293" r:id="rId1"/>
  <headerFooter alignWithMargins="0"/>
  <legacyDrawing r:id="rId2"/>
</worksheet>
</file>

<file path=xl/worksheets/sheet5.xml><?xml version="1.0" encoding="utf-8"?>
<worksheet xmlns="http://schemas.openxmlformats.org/spreadsheetml/2006/main" xmlns:r="http://schemas.openxmlformats.org/officeDocument/2006/relationships">
  <sheetPr codeName="Feuil2011"/>
  <dimension ref="A1:IV59"/>
  <sheetViews>
    <sheetView zoomScaleNormal="100" workbookViewId="0">
      <selection activeCell="B33" sqref="B33"/>
    </sheetView>
  </sheetViews>
  <sheetFormatPr baseColWidth="10" defaultRowHeight="12.75"/>
  <cols>
    <col min="1" max="1" width="11.42578125" style="27"/>
    <col min="2" max="2" width="15.42578125" style="27" customWidth="1"/>
    <col min="3" max="3" width="10.85546875" style="27" customWidth="1"/>
    <col min="4" max="4" width="11.42578125" style="27"/>
    <col min="5" max="16384" width="11.42578125" style="17"/>
  </cols>
  <sheetData>
    <row r="1" spans="1:252" ht="16.5" thickBot="1">
      <c r="A1" s="16" t="s">
        <v>102</v>
      </c>
      <c r="B1" s="16"/>
      <c r="C1" s="16"/>
      <c r="D1" s="28">
        <v>136</v>
      </c>
    </row>
    <row r="2" spans="1:252">
      <c r="A2" s="10" t="s">
        <v>0</v>
      </c>
      <c r="B2" s="178" t="s">
        <v>37</v>
      </c>
      <c r="C2" s="178" t="s">
        <v>38</v>
      </c>
      <c r="D2" s="9" t="s">
        <v>30</v>
      </c>
      <c r="E2" s="9" t="s">
        <v>35</v>
      </c>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s="20" customFormat="1">
      <c r="A3" s="13" t="s">
        <v>1</v>
      </c>
      <c r="B3" s="179"/>
      <c r="C3" s="179"/>
      <c r="D3" s="11"/>
      <c r="E3" s="11"/>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row>
    <row r="4" spans="1:252" s="20" customFormat="1" ht="13.5" thickBot="1">
      <c r="A4" s="14" t="s">
        <v>9</v>
      </c>
      <c r="B4" s="180"/>
      <c r="C4" s="180"/>
      <c r="D4" s="12"/>
      <c r="E4" s="12"/>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row>
    <row r="5" spans="1:252">
      <c r="A5" s="2" t="s">
        <v>7</v>
      </c>
      <c r="B5" s="141">
        <v>10</v>
      </c>
      <c r="C5" s="133">
        <f ca="1">SUM(INDIRECT("D"&amp;ROW()&amp;":"&amp;ADDRESS(ROW(),COUNTA($2:$2))))</f>
        <v>50</v>
      </c>
      <c r="D5" s="6">
        <v>25</v>
      </c>
      <c r="E5" s="6">
        <v>25</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row>
    <row r="6" spans="1:252">
      <c r="A6" s="3">
        <v>100</v>
      </c>
      <c r="B6" s="134">
        <f t="shared" ref="B6:B18" ca="1" si="0">SUM(INDIRECT("D"&amp;ROW()&amp;":"&amp;ADDRESS(ROW(),COUNTA($2:$2))))</f>
        <v>0</v>
      </c>
      <c r="C6" s="133">
        <f ca="1">B6*A6</f>
        <v>0</v>
      </c>
      <c r="D6" s="7"/>
      <c r="E6" s="7"/>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row>
    <row r="7" spans="1:252">
      <c r="A7" s="3">
        <v>50</v>
      </c>
      <c r="B7" s="134">
        <f t="shared" ca="1" si="0"/>
        <v>2</v>
      </c>
      <c r="C7" s="133">
        <f ca="1">B7*A7</f>
        <v>100</v>
      </c>
      <c r="D7" s="7">
        <v>1</v>
      </c>
      <c r="E7" s="7">
        <v>1</v>
      </c>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row>
    <row r="8" spans="1:252">
      <c r="A8" s="3">
        <v>20</v>
      </c>
      <c r="B8" s="134">
        <f t="shared" ca="1" si="0"/>
        <v>0</v>
      </c>
      <c r="C8" s="133">
        <f t="shared" ref="C8:C18" ca="1" si="1">B8*A8</f>
        <v>0</v>
      </c>
      <c r="D8" s="7"/>
      <c r="E8" s="7"/>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row>
    <row r="9" spans="1:252">
      <c r="A9" s="3">
        <v>10</v>
      </c>
      <c r="B9" s="134">
        <f t="shared" ca="1" si="0"/>
        <v>2</v>
      </c>
      <c r="C9" s="133">
        <f t="shared" ca="1" si="1"/>
        <v>20</v>
      </c>
      <c r="D9" s="7">
        <v>1</v>
      </c>
      <c r="E9" s="7">
        <v>1</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row>
    <row r="10" spans="1:252">
      <c r="A10" s="3">
        <v>5</v>
      </c>
      <c r="B10" s="134">
        <f t="shared" ca="1" si="0"/>
        <v>4</v>
      </c>
      <c r="C10" s="133">
        <f t="shared" ca="1" si="1"/>
        <v>20</v>
      </c>
      <c r="D10" s="7">
        <v>2</v>
      </c>
      <c r="E10" s="7">
        <v>2</v>
      </c>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row>
    <row r="11" spans="1:252">
      <c r="A11" s="3">
        <v>2</v>
      </c>
      <c r="B11" s="134">
        <f t="shared" ca="1" si="0"/>
        <v>0</v>
      </c>
      <c r="C11" s="133">
        <f t="shared" ca="1" si="1"/>
        <v>0</v>
      </c>
      <c r="D11" s="7"/>
      <c r="E11" s="7"/>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row>
    <row r="12" spans="1:252">
      <c r="A12" s="3">
        <v>1</v>
      </c>
      <c r="B12" s="134">
        <f t="shared" ca="1" si="0"/>
        <v>0</v>
      </c>
      <c r="C12" s="133">
        <f t="shared" ca="1" si="1"/>
        <v>0</v>
      </c>
      <c r="D12" s="7"/>
      <c r="E12" s="7"/>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row>
    <row r="13" spans="1:252">
      <c r="A13" s="3">
        <v>0.5</v>
      </c>
      <c r="B13" s="134">
        <f t="shared" ca="1" si="0"/>
        <v>56</v>
      </c>
      <c r="C13" s="133">
        <f t="shared" ca="1" si="1"/>
        <v>28</v>
      </c>
      <c r="D13" s="7">
        <v>5</v>
      </c>
      <c r="E13" s="7">
        <v>51</v>
      </c>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row>
    <row r="14" spans="1:252">
      <c r="A14" s="3">
        <v>0.2</v>
      </c>
      <c r="B14" s="134">
        <f t="shared" ca="1" si="0"/>
        <v>0</v>
      </c>
      <c r="C14" s="133">
        <f t="shared" ca="1" si="1"/>
        <v>0</v>
      </c>
      <c r="D14" s="7"/>
      <c r="E14" s="7"/>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row>
    <row r="15" spans="1:252">
      <c r="A15" s="4">
        <v>0.1</v>
      </c>
      <c r="B15" s="134">
        <f t="shared" ca="1" si="0"/>
        <v>0</v>
      </c>
      <c r="C15" s="133">
        <f t="shared" ca="1" si="1"/>
        <v>0</v>
      </c>
      <c r="D15" s="7"/>
      <c r="E15" s="7"/>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row>
    <row r="16" spans="1:252">
      <c r="A16" s="4">
        <v>0.05</v>
      </c>
      <c r="B16" s="134">
        <f t="shared" ca="1" si="0"/>
        <v>0</v>
      </c>
      <c r="C16" s="133">
        <f t="shared" ca="1" si="1"/>
        <v>0</v>
      </c>
      <c r="D16" s="7"/>
      <c r="E16" s="7"/>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row>
    <row r="17" spans="1:252">
      <c r="A17" s="4">
        <v>0.02</v>
      </c>
      <c r="B17" s="134">
        <f t="shared" ca="1" si="0"/>
        <v>0</v>
      </c>
      <c r="C17" s="133">
        <f t="shared" ca="1" si="1"/>
        <v>0</v>
      </c>
      <c r="D17" s="7"/>
      <c r="E17" s="7"/>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row>
    <row r="18" spans="1:252" ht="13.5" thickBot="1">
      <c r="A18" s="5">
        <v>0.01</v>
      </c>
      <c r="B18" s="135">
        <f t="shared" ca="1" si="0"/>
        <v>0</v>
      </c>
      <c r="C18" s="136">
        <f t="shared" ca="1" si="1"/>
        <v>0</v>
      </c>
      <c r="D18" s="8"/>
      <c r="E18" s="8"/>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row>
    <row r="19" spans="1:252" s="25" customFormat="1" ht="13.5" thickBot="1">
      <c r="A19" s="132" t="s">
        <v>15</v>
      </c>
      <c r="B19" s="138"/>
      <c r="C19" s="137">
        <f ca="1">SUM(C5:C18)</f>
        <v>218</v>
      </c>
      <c r="D19" s="23">
        <f>SUMPRODUCT($A6:$A18,D6:D18)+D5</f>
        <v>97.5</v>
      </c>
      <c r="E19" s="23">
        <f>SUMPRODUCT($A6:$A18,E6:E18)+E5</f>
        <v>120.5</v>
      </c>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row>
    <row r="20" spans="1:252" s="25" customFormat="1">
      <c r="A20" s="27"/>
      <c r="B20" s="27"/>
      <c r="C20" s="27"/>
      <c r="D20" s="27"/>
      <c r="E20" s="17"/>
      <c r="F20" s="17"/>
      <c r="G20" s="17"/>
      <c r="H20" s="17"/>
      <c r="I20" s="17"/>
      <c r="J20" s="17"/>
      <c r="K20" s="17"/>
      <c r="L20" s="17"/>
      <c r="M20" s="17"/>
      <c r="N20" s="17"/>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row>
    <row r="22" spans="1:252">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row>
    <row r="23" spans="1:252" s="20" customFormat="1">
      <c r="A23" s="27"/>
      <c r="B23" s="27"/>
      <c r="C23" s="27"/>
      <c r="D23" s="27"/>
      <c r="E23" s="17"/>
      <c r="F23" s="17"/>
      <c r="G23" s="17"/>
      <c r="H23" s="17"/>
      <c r="I23" s="17"/>
      <c r="J23" s="17"/>
      <c r="K23" s="17"/>
      <c r="L23" s="17"/>
      <c r="M23" s="17"/>
      <c r="N23" s="17"/>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row>
    <row r="24" spans="1:252" s="20" customFormat="1">
      <c r="A24" s="27"/>
      <c r="B24" s="27"/>
      <c r="C24" s="27"/>
      <c r="D24" s="27"/>
      <c r="E24" s="17"/>
      <c r="F24" s="17"/>
      <c r="G24" s="17"/>
      <c r="H24" s="17"/>
      <c r="I24" s="17"/>
      <c r="J24" s="17"/>
      <c r="K24" s="17"/>
      <c r="L24" s="17"/>
      <c r="M24" s="17"/>
      <c r="N24" s="17"/>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row>
    <row r="26" spans="1:25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row>
    <row r="27" spans="1:25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row>
    <row r="28" spans="1:25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row>
    <row r="29" spans="1:25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row>
    <row r="30" spans="1:25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row>
    <row r="31" spans="1:25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row>
    <row r="32" spans="1:25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row>
    <row r="33" spans="1:256">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row>
    <row r="34" spans="1:256">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row>
    <row r="35" spans="1:256">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row>
    <row r="36" spans="1:256">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row>
    <row r="37" spans="1:256">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row>
    <row r="38" spans="1:256">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row>
    <row r="39" spans="1:256" s="25" customFormat="1">
      <c r="A39" s="27"/>
      <c r="B39" s="27"/>
      <c r="C39" s="27"/>
      <c r="D39" s="27"/>
      <c r="E39" s="17"/>
      <c r="F39" s="17"/>
      <c r="G39" s="17"/>
      <c r="H39" s="17"/>
      <c r="I39" s="17"/>
      <c r="J39" s="17"/>
      <c r="K39" s="17"/>
      <c r="L39" s="17"/>
      <c r="M39" s="17"/>
      <c r="N39" s="17"/>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row>
    <row r="40" spans="1:256" s="25" customFormat="1" ht="7.5" customHeight="1">
      <c r="A40" s="27"/>
      <c r="B40" s="27"/>
      <c r="C40" s="27"/>
      <c r="D40" s="27"/>
      <c r="E40" s="17"/>
      <c r="F40" s="17"/>
      <c r="G40" s="17"/>
      <c r="H40" s="17"/>
      <c r="I40" s="17"/>
      <c r="J40" s="17"/>
      <c r="K40" s="17"/>
      <c r="L40" s="17"/>
      <c r="M40" s="17"/>
      <c r="N40" s="17"/>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row>
    <row r="41" spans="1:256" ht="7.5" customHeight="1"/>
    <row r="42" spans="1:256" ht="16.5" customHeight="1"/>
    <row r="43" spans="1:256" ht="12.75" customHeight="1"/>
    <row r="44" spans="1:256" ht="12.75" customHeight="1"/>
    <row r="45" spans="1:256">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row>
    <row r="46" spans="1:256">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row>
    <row r="47" spans="1:256">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row>
    <row r="48" spans="1:256">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row>
    <row r="49" spans="1:256">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row>
    <row r="50" spans="1:256">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row>
    <row r="51" spans="1:256">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row>
    <row r="52" spans="1:256">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row>
    <row r="53" spans="1:256">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row>
    <row r="54" spans="1:256">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row>
    <row r="55" spans="1:256">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row>
    <row r="56" spans="1:256">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row>
    <row r="57" spans="1:256">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row>
    <row r="58" spans="1:256">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row>
    <row r="59" spans="1:256" s="25" customFormat="1">
      <c r="A59" s="27"/>
      <c r="B59" s="27"/>
      <c r="C59" s="27"/>
      <c r="D59" s="27"/>
      <c r="E59" s="17"/>
      <c r="F59" s="17"/>
      <c r="G59" s="17"/>
      <c r="H59" s="17"/>
      <c r="I59" s="17"/>
      <c r="J59" s="17"/>
      <c r="K59" s="17"/>
      <c r="L59" s="17"/>
      <c r="M59" s="17"/>
      <c r="N59" s="17"/>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row>
  </sheetData>
  <sheetProtection selectLockedCells="1"/>
  <mergeCells count="2">
    <mergeCell ref="B2:B4"/>
    <mergeCell ref="C2:C4"/>
  </mergeCells>
  <conditionalFormatting sqref="M45:M58">
    <cfRule type="expression" dxfId="7" priority="4" stopIfTrue="1">
      <formula>NOT(ISBLANK(M45))</formula>
    </cfRule>
  </conditionalFormatting>
  <conditionalFormatting sqref="M59">
    <cfRule type="cellIs" dxfId="6" priority="3" stopIfTrue="1" operator="notEqual">
      <formula>0</formula>
    </cfRule>
  </conditionalFormatting>
  <conditionalFormatting sqref="C22:I22 C2:I2 C42:F42">
    <cfRule type="cellIs" dxfId="5" priority="2" stopIfTrue="1" operator="equal">
      <formula>0</formula>
    </cfRule>
  </conditionalFormatting>
  <conditionalFormatting sqref="D2:E2">
    <cfRule type="cellIs" dxfId="4" priority="1" stopIfTrue="1" operator="equal">
      <formula>0</formula>
    </cfRule>
  </conditionalFormatting>
  <dataValidations count="1">
    <dataValidation type="list" allowBlank="1" showInputMessage="1" showErrorMessage="1" sqref="D2:E2">
      <formula1>liste_queteur</formula1>
    </dataValidation>
  </dataValidations>
  <printOptions horizontalCentered="1"/>
  <pageMargins left="0.39370078740157483" right="0.39370078740157483" top="0.59055118110236227" bottom="0.59055118110236227" header="0.51181102362204722" footer="0.51181102362204722"/>
  <pageSetup paperSize="9" orientation="portrait" horizontalDpi="4294967293" r:id="rId1"/>
  <headerFooter alignWithMargins="0"/>
  <legacyDrawing r:id="rId2"/>
</worksheet>
</file>

<file path=xl/worksheets/sheet6.xml><?xml version="1.0" encoding="utf-8"?>
<worksheet xmlns="http://schemas.openxmlformats.org/spreadsheetml/2006/main" xmlns:r="http://schemas.openxmlformats.org/officeDocument/2006/relationships">
  <sheetPr codeName="Feuil20111"/>
  <dimension ref="A1:IV59"/>
  <sheetViews>
    <sheetView showGridLines="0" workbookViewId="0">
      <pane xSplit="1" topLeftCell="B1" activePane="topRight" state="frozenSplit"/>
      <selection activeCell="B33" sqref="B33"/>
      <selection pane="topRight" activeCell="B33" sqref="B33"/>
    </sheetView>
  </sheetViews>
  <sheetFormatPr baseColWidth="10" defaultRowHeight="12.75"/>
  <cols>
    <col min="1" max="1" width="11.42578125" style="27"/>
    <col min="2" max="2" width="15.42578125" style="27" customWidth="1"/>
    <col min="3" max="3" width="10.85546875" style="27" customWidth="1"/>
    <col min="4" max="4" width="11.42578125" style="27"/>
    <col min="5" max="16384" width="11.42578125" style="17"/>
  </cols>
  <sheetData>
    <row r="1" spans="1:252" ht="16.5" thickBot="1">
      <c r="A1" s="16" t="s">
        <v>102</v>
      </c>
      <c r="B1" s="16"/>
      <c r="C1" s="16"/>
      <c r="D1" s="28">
        <v>136</v>
      </c>
    </row>
    <row r="2" spans="1:252">
      <c r="A2" s="10" t="s">
        <v>0</v>
      </c>
      <c r="B2" s="178" t="s">
        <v>37</v>
      </c>
      <c r="C2" s="178" t="s">
        <v>38</v>
      </c>
      <c r="D2" s="9" t="s">
        <v>34</v>
      </c>
      <c r="E2" s="9" t="s">
        <v>31</v>
      </c>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spans="1:252" s="20" customFormat="1">
      <c r="A3" s="13" t="s">
        <v>1</v>
      </c>
      <c r="B3" s="179"/>
      <c r="C3" s="179"/>
      <c r="D3" s="11"/>
      <c r="E3" s="11"/>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c r="IG3" s="19"/>
      <c r="IH3" s="19"/>
      <c r="II3" s="19"/>
      <c r="IJ3" s="19"/>
      <c r="IK3" s="19"/>
      <c r="IL3" s="19"/>
      <c r="IM3" s="19"/>
      <c r="IN3" s="19"/>
      <c r="IO3" s="19"/>
      <c r="IP3" s="19"/>
      <c r="IQ3" s="19"/>
      <c r="IR3" s="19"/>
    </row>
    <row r="4" spans="1:252" s="20" customFormat="1" ht="13.5" thickBot="1">
      <c r="A4" s="14" t="s">
        <v>9</v>
      </c>
      <c r="B4" s="180"/>
      <c r="C4" s="180"/>
      <c r="D4" s="12"/>
      <c r="E4" s="12"/>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row>
    <row r="5" spans="1:252">
      <c r="A5" s="2" t="s">
        <v>7</v>
      </c>
      <c r="B5" s="141">
        <v>5</v>
      </c>
      <c r="C5" s="133">
        <f ca="1">SUM(INDIRECT("D"&amp;ROW()&amp;":"&amp;ADDRESS(ROW(),COUNTA($2:$2))))</f>
        <v>50</v>
      </c>
      <c r="D5" s="6">
        <v>25</v>
      </c>
      <c r="E5" s="6">
        <v>25</v>
      </c>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row>
    <row r="6" spans="1:252">
      <c r="A6" s="3">
        <v>100</v>
      </c>
      <c r="B6" s="134">
        <f t="shared" ref="B6:B18" ca="1" si="0">SUM(INDIRECT("D"&amp;ROW()&amp;":"&amp;ADDRESS(ROW(),COUNTA($2:$2))))</f>
        <v>0</v>
      </c>
      <c r="C6" s="133">
        <f ca="1">B6*A6</f>
        <v>0</v>
      </c>
      <c r="D6" s="7"/>
      <c r="E6" s="7"/>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row>
    <row r="7" spans="1:252">
      <c r="A7" s="3">
        <v>50</v>
      </c>
      <c r="B7" s="134">
        <f t="shared" ca="1" si="0"/>
        <v>2</v>
      </c>
      <c r="C7" s="133">
        <f ca="1">B7*A7</f>
        <v>100</v>
      </c>
      <c r="D7" s="7">
        <v>1</v>
      </c>
      <c r="E7" s="7">
        <v>1</v>
      </c>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row>
    <row r="8" spans="1:252">
      <c r="A8" s="3">
        <v>20</v>
      </c>
      <c r="B8" s="134">
        <f t="shared" ca="1" si="0"/>
        <v>0</v>
      </c>
      <c r="C8" s="133">
        <f t="shared" ref="C8:C18" ca="1" si="1">B8*A8</f>
        <v>0</v>
      </c>
      <c r="D8" s="7"/>
      <c r="E8" s="7"/>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row>
    <row r="9" spans="1:252">
      <c r="A9" s="3">
        <v>10</v>
      </c>
      <c r="B9" s="134">
        <f t="shared" ca="1" si="0"/>
        <v>2</v>
      </c>
      <c r="C9" s="133">
        <f t="shared" ca="1" si="1"/>
        <v>20</v>
      </c>
      <c r="D9" s="7">
        <v>1</v>
      </c>
      <c r="E9" s="7">
        <v>1</v>
      </c>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row>
    <row r="10" spans="1:252">
      <c r="A10" s="3">
        <v>5</v>
      </c>
      <c r="B10" s="134">
        <f t="shared" ca="1" si="0"/>
        <v>4</v>
      </c>
      <c r="C10" s="133">
        <f t="shared" ca="1" si="1"/>
        <v>20</v>
      </c>
      <c r="D10" s="7">
        <v>2</v>
      </c>
      <c r="E10" s="7">
        <v>2</v>
      </c>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row>
    <row r="11" spans="1:252">
      <c r="A11" s="3">
        <v>2</v>
      </c>
      <c r="B11" s="134">
        <f t="shared" ca="1" si="0"/>
        <v>0</v>
      </c>
      <c r="C11" s="133">
        <f t="shared" ca="1" si="1"/>
        <v>0</v>
      </c>
      <c r="D11" s="7"/>
      <c r="E11" s="7"/>
      <c r="F11" s="22"/>
      <c r="G11" s="22"/>
      <c r="H11" s="22"/>
      <c r="I11" s="22"/>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row>
    <row r="12" spans="1:252">
      <c r="A12" s="3">
        <v>1</v>
      </c>
      <c r="B12" s="134">
        <f t="shared" ca="1" si="0"/>
        <v>0</v>
      </c>
      <c r="C12" s="133">
        <f t="shared" ca="1" si="1"/>
        <v>0</v>
      </c>
      <c r="D12" s="7"/>
      <c r="E12" s="7"/>
      <c r="F12" s="22"/>
      <c r="G12" s="22"/>
      <c r="H12" s="22"/>
      <c r="I12" s="22"/>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row>
    <row r="13" spans="1:252">
      <c r="A13" s="3">
        <v>0.5</v>
      </c>
      <c r="B13" s="134">
        <f t="shared" ca="1" si="0"/>
        <v>56</v>
      </c>
      <c r="C13" s="133">
        <f t="shared" ca="1" si="1"/>
        <v>28</v>
      </c>
      <c r="D13" s="7">
        <v>5</v>
      </c>
      <c r="E13" s="7">
        <v>51</v>
      </c>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row>
    <row r="14" spans="1:252">
      <c r="A14" s="3">
        <v>0.2</v>
      </c>
      <c r="B14" s="134">
        <f t="shared" ca="1" si="0"/>
        <v>0</v>
      </c>
      <c r="C14" s="133">
        <f t="shared" ca="1" si="1"/>
        <v>0</v>
      </c>
      <c r="D14" s="7"/>
      <c r="E14" s="7"/>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row>
    <row r="15" spans="1:252">
      <c r="A15" s="4">
        <v>0.1</v>
      </c>
      <c r="B15" s="134">
        <f t="shared" ca="1" si="0"/>
        <v>0</v>
      </c>
      <c r="C15" s="133">
        <f t="shared" ca="1" si="1"/>
        <v>0</v>
      </c>
      <c r="D15" s="7"/>
      <c r="E15" s="7"/>
      <c r="F15" s="22"/>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row>
    <row r="16" spans="1:252">
      <c r="A16" s="4">
        <v>0.05</v>
      </c>
      <c r="B16" s="134">
        <f t="shared" ca="1" si="0"/>
        <v>0</v>
      </c>
      <c r="C16" s="133">
        <f t="shared" ca="1" si="1"/>
        <v>0</v>
      </c>
      <c r="D16" s="7"/>
      <c r="E16" s="7"/>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row>
    <row r="17" spans="1:252">
      <c r="A17" s="4">
        <v>0.02</v>
      </c>
      <c r="B17" s="134">
        <f t="shared" ca="1" si="0"/>
        <v>0</v>
      </c>
      <c r="C17" s="133">
        <f t="shared" ca="1" si="1"/>
        <v>0</v>
      </c>
      <c r="D17" s="7"/>
      <c r="E17" s="7"/>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row>
    <row r="18" spans="1:252" ht="13.5" thickBot="1">
      <c r="A18" s="5">
        <v>0.01</v>
      </c>
      <c r="B18" s="135">
        <f t="shared" ca="1" si="0"/>
        <v>0</v>
      </c>
      <c r="C18" s="136">
        <f t="shared" ca="1" si="1"/>
        <v>0</v>
      </c>
      <c r="D18" s="8"/>
      <c r="E18" s="8"/>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row>
    <row r="19" spans="1:252" s="25" customFormat="1" ht="13.5" thickBot="1">
      <c r="A19" s="132" t="s">
        <v>15</v>
      </c>
      <c r="B19" s="138"/>
      <c r="C19" s="137">
        <f ca="1">SUM(C5:C18)</f>
        <v>218</v>
      </c>
      <c r="D19" s="23">
        <f>SUMPRODUCT($A6:$A18,D6:D18)+D5</f>
        <v>97.5</v>
      </c>
      <c r="E19" s="23">
        <f>SUMPRODUCT($A6:$A18,E6:E18)+E5</f>
        <v>120.5</v>
      </c>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row>
    <row r="20" spans="1:252" s="25" customFormat="1">
      <c r="A20" s="27"/>
      <c r="B20" s="27"/>
      <c r="C20" s="27"/>
      <c r="D20" s="27"/>
      <c r="E20" s="17"/>
      <c r="F20" s="17"/>
      <c r="G20" s="17"/>
      <c r="H20" s="17"/>
      <c r="I20" s="17"/>
      <c r="J20" s="17"/>
      <c r="K20" s="17"/>
      <c r="L20" s="17"/>
      <c r="M20" s="17"/>
      <c r="N20" s="17"/>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row>
    <row r="22" spans="1:252">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row>
    <row r="23" spans="1:252" s="20" customFormat="1">
      <c r="A23" s="27"/>
      <c r="B23" s="27"/>
      <c r="C23" s="27"/>
      <c r="D23" s="27"/>
      <c r="E23" s="17"/>
      <c r="F23" s="17"/>
      <c r="G23" s="17"/>
      <c r="H23" s="17"/>
      <c r="I23" s="17"/>
      <c r="J23" s="17"/>
      <c r="K23" s="17"/>
      <c r="L23" s="17"/>
      <c r="M23" s="17"/>
      <c r="N23" s="17"/>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c r="CH23" s="19"/>
      <c r="CI23" s="19"/>
      <c r="CJ23" s="19"/>
      <c r="CK23" s="19"/>
      <c r="CL23" s="19"/>
      <c r="CM23" s="19"/>
      <c r="CN23" s="19"/>
      <c r="CO23" s="19"/>
      <c r="CP23" s="19"/>
      <c r="CQ23" s="19"/>
      <c r="CR23" s="19"/>
      <c r="CS23" s="19"/>
      <c r="CT23" s="19"/>
      <c r="CU23" s="19"/>
      <c r="CV23" s="19"/>
      <c r="CW23" s="19"/>
      <c r="CX23" s="19"/>
      <c r="CY23" s="19"/>
      <c r="CZ23" s="19"/>
      <c r="DA23" s="19"/>
      <c r="DB23" s="19"/>
      <c r="DC23" s="19"/>
      <c r="DD23" s="19"/>
      <c r="DE23" s="19"/>
      <c r="DF23" s="19"/>
      <c r="DG23" s="19"/>
      <c r="DH23" s="19"/>
      <c r="DI23" s="19"/>
      <c r="DJ23" s="19"/>
      <c r="DK23" s="19"/>
      <c r="DL23" s="19"/>
      <c r="DM23" s="19"/>
      <c r="DN23" s="19"/>
      <c r="DO23" s="19"/>
      <c r="DP23" s="19"/>
      <c r="DQ23" s="19"/>
      <c r="DR23" s="19"/>
      <c r="DS23" s="19"/>
      <c r="DT23" s="19"/>
      <c r="DU23" s="19"/>
      <c r="DV23" s="19"/>
      <c r="DW23" s="19"/>
      <c r="DX23" s="19"/>
      <c r="DY23" s="19"/>
      <c r="DZ23" s="19"/>
      <c r="EA23" s="19"/>
      <c r="EB23" s="19"/>
      <c r="EC23" s="19"/>
      <c r="ED23" s="19"/>
      <c r="EE23" s="19"/>
      <c r="EF23" s="19"/>
      <c r="EG23" s="19"/>
      <c r="EH23" s="19"/>
      <c r="EI23" s="19"/>
      <c r="EJ23" s="19"/>
      <c r="EK23" s="19"/>
      <c r="EL23" s="19"/>
      <c r="EM23" s="19"/>
      <c r="EN23" s="19"/>
      <c r="EO23" s="19"/>
      <c r="EP23" s="19"/>
      <c r="EQ23" s="19"/>
      <c r="ER23" s="19"/>
      <c r="ES23" s="19"/>
      <c r="ET23" s="19"/>
      <c r="EU23" s="19"/>
      <c r="EV23" s="19"/>
      <c r="EW23" s="19"/>
      <c r="EX23" s="19"/>
      <c r="EY23" s="19"/>
      <c r="EZ23" s="19"/>
      <c r="FA23" s="19"/>
      <c r="FB23" s="19"/>
      <c r="FC23" s="19"/>
      <c r="FD23" s="19"/>
      <c r="FE23" s="19"/>
      <c r="FF23" s="19"/>
      <c r="FG23" s="19"/>
      <c r="FH23" s="19"/>
      <c r="FI23" s="19"/>
      <c r="FJ23" s="19"/>
      <c r="FK23" s="19"/>
      <c r="FL23" s="19"/>
      <c r="FM23" s="19"/>
      <c r="FN23" s="19"/>
      <c r="FO23" s="19"/>
      <c r="FP23" s="19"/>
      <c r="FQ23" s="19"/>
      <c r="FR23" s="19"/>
      <c r="FS23" s="19"/>
      <c r="FT23" s="19"/>
      <c r="FU23" s="19"/>
      <c r="FV23" s="19"/>
      <c r="FW23" s="19"/>
      <c r="FX23" s="19"/>
      <c r="FY23" s="19"/>
      <c r="FZ23" s="19"/>
      <c r="GA23" s="19"/>
      <c r="GB23" s="19"/>
      <c r="GC23" s="19"/>
      <c r="GD23" s="19"/>
      <c r="GE23" s="19"/>
      <c r="GF23" s="19"/>
      <c r="GG23" s="19"/>
      <c r="GH23" s="19"/>
      <c r="GI23" s="19"/>
      <c r="GJ23" s="19"/>
      <c r="GK23" s="19"/>
      <c r="GL23" s="19"/>
      <c r="GM23" s="19"/>
      <c r="GN23" s="19"/>
      <c r="GO23" s="19"/>
      <c r="GP23" s="19"/>
      <c r="GQ23" s="19"/>
      <c r="GR23" s="19"/>
      <c r="GS23" s="19"/>
      <c r="GT23" s="19"/>
      <c r="GU23" s="19"/>
      <c r="GV23" s="19"/>
      <c r="GW23" s="19"/>
      <c r="GX23" s="19"/>
      <c r="GY23" s="19"/>
      <c r="GZ23" s="19"/>
      <c r="HA23" s="19"/>
      <c r="HB23" s="19"/>
      <c r="HC23" s="19"/>
      <c r="HD23" s="19"/>
      <c r="HE23" s="19"/>
      <c r="HF23" s="19"/>
      <c r="HG23" s="19"/>
      <c r="HH23" s="19"/>
      <c r="HI23" s="19"/>
      <c r="HJ23" s="19"/>
      <c r="HK23" s="19"/>
      <c r="HL23" s="19"/>
      <c r="HM23" s="19"/>
      <c r="HN23" s="19"/>
      <c r="HO23" s="19"/>
      <c r="HP23" s="19"/>
      <c r="HQ23" s="19"/>
      <c r="HR23" s="19"/>
      <c r="HS23" s="19"/>
      <c r="HT23" s="19"/>
      <c r="HU23" s="19"/>
      <c r="HV23" s="19"/>
      <c r="HW23" s="19"/>
      <c r="HX23" s="19"/>
      <c r="HY23" s="19"/>
      <c r="HZ23" s="19"/>
      <c r="IA23" s="19"/>
      <c r="IB23" s="19"/>
      <c r="IC23" s="19"/>
      <c r="ID23" s="19"/>
      <c r="IE23" s="19"/>
      <c r="IF23" s="19"/>
      <c r="IG23" s="19"/>
      <c r="IH23" s="19"/>
      <c r="II23" s="19"/>
      <c r="IJ23" s="19"/>
      <c r="IK23" s="19"/>
      <c r="IL23" s="19"/>
      <c r="IM23" s="19"/>
      <c r="IN23" s="19"/>
      <c r="IO23" s="19"/>
      <c r="IP23" s="19"/>
      <c r="IQ23" s="19"/>
      <c r="IR23" s="19"/>
    </row>
    <row r="24" spans="1:252" s="20" customFormat="1">
      <c r="A24" s="27"/>
      <c r="B24" s="27"/>
      <c r="C24" s="27"/>
      <c r="D24" s="27"/>
      <c r="E24" s="17"/>
      <c r="F24" s="17"/>
      <c r="G24" s="17"/>
      <c r="H24" s="17"/>
      <c r="I24" s="17"/>
      <c r="J24" s="17"/>
      <c r="K24" s="17"/>
      <c r="L24" s="17"/>
      <c r="M24" s="17"/>
      <c r="N24" s="17"/>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row>
    <row r="25" spans="1:25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row>
    <row r="26" spans="1:25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row>
    <row r="27" spans="1:25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row>
    <row r="28" spans="1:25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row>
    <row r="29" spans="1:25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row>
    <row r="30" spans="1:25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c r="IJ30" s="22"/>
      <c r="IK30" s="22"/>
      <c r="IL30" s="22"/>
      <c r="IM30" s="22"/>
      <c r="IN30" s="22"/>
      <c r="IO30" s="22"/>
      <c r="IP30" s="22"/>
      <c r="IQ30" s="22"/>
      <c r="IR30" s="22"/>
    </row>
    <row r="31" spans="1:25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c r="IJ31" s="22"/>
      <c r="IK31" s="22"/>
      <c r="IL31" s="22"/>
      <c r="IM31" s="22"/>
      <c r="IN31" s="22"/>
      <c r="IO31" s="22"/>
      <c r="IP31" s="22"/>
      <c r="IQ31" s="22"/>
      <c r="IR31" s="22"/>
    </row>
    <row r="32" spans="1:25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c r="IJ32" s="22"/>
      <c r="IK32" s="22"/>
      <c r="IL32" s="22"/>
      <c r="IM32" s="22"/>
      <c r="IN32" s="22"/>
      <c r="IO32" s="22"/>
      <c r="IP32" s="22"/>
      <c r="IQ32" s="22"/>
      <c r="IR32" s="22"/>
    </row>
    <row r="33" spans="1:256">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row>
    <row r="34" spans="1:256">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row>
    <row r="35" spans="1:256">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row>
    <row r="36" spans="1:256">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row>
    <row r="37" spans="1:256">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row>
    <row r="38" spans="1:256">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row>
    <row r="39" spans="1:256" s="25" customFormat="1">
      <c r="A39" s="27"/>
      <c r="B39" s="27"/>
      <c r="C39" s="27"/>
      <c r="D39" s="27"/>
      <c r="E39" s="17"/>
      <c r="F39" s="17"/>
      <c r="G39" s="17"/>
      <c r="H39" s="17"/>
      <c r="I39" s="17"/>
      <c r="J39" s="17"/>
      <c r="K39" s="17"/>
      <c r="L39" s="17"/>
      <c r="M39" s="17"/>
      <c r="N39" s="17"/>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row>
    <row r="40" spans="1:256" s="25" customFormat="1">
      <c r="A40" s="27"/>
      <c r="B40" s="27"/>
      <c r="C40" s="27"/>
      <c r="D40" s="27"/>
      <c r="E40" s="17"/>
      <c r="F40" s="17"/>
      <c r="G40" s="17"/>
      <c r="H40" s="17"/>
      <c r="I40" s="17"/>
      <c r="J40" s="17"/>
      <c r="K40" s="17"/>
      <c r="L40" s="17"/>
      <c r="M40" s="17"/>
      <c r="N40" s="17"/>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row>
    <row r="45" spans="1:256">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row>
    <row r="46" spans="1:256">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row>
    <row r="47" spans="1:256">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row>
    <row r="48" spans="1:256">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row>
    <row r="49" spans="1:256">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row>
    <row r="50" spans="1:256">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row>
    <row r="51" spans="1:256">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row>
    <row r="52" spans="1:256">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row>
    <row r="53" spans="1:256">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row>
    <row r="54" spans="1:256">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row>
    <row r="55" spans="1:256">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row>
    <row r="56" spans="1:256">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row>
    <row r="57" spans="1:256">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row>
    <row r="58" spans="1:256">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row>
    <row r="59" spans="1:256" s="25" customFormat="1">
      <c r="A59" s="27"/>
      <c r="B59" s="27"/>
      <c r="C59" s="27"/>
      <c r="D59" s="27"/>
      <c r="E59" s="17"/>
      <c r="F59" s="17"/>
      <c r="G59" s="17"/>
      <c r="H59" s="17"/>
      <c r="I59" s="17"/>
      <c r="J59" s="17"/>
      <c r="K59" s="17"/>
      <c r="L59" s="17"/>
      <c r="M59" s="17"/>
      <c r="N59" s="17"/>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row>
  </sheetData>
  <sheetProtection selectLockedCells="1"/>
  <mergeCells count="2">
    <mergeCell ref="B2:B4"/>
    <mergeCell ref="C2:C4"/>
  </mergeCells>
  <conditionalFormatting sqref="M45:M58">
    <cfRule type="expression" dxfId="3" priority="4" stopIfTrue="1">
      <formula>NOT(ISBLANK(M45))</formula>
    </cfRule>
  </conditionalFormatting>
  <conditionalFormatting sqref="M59">
    <cfRule type="cellIs" dxfId="2" priority="3" stopIfTrue="1" operator="notEqual">
      <formula>0</formula>
    </cfRule>
  </conditionalFormatting>
  <conditionalFormatting sqref="C22:I22 C2:I2 C42:F42">
    <cfRule type="cellIs" dxfId="1" priority="2" stopIfTrue="1" operator="equal">
      <formula>0</formula>
    </cfRule>
  </conditionalFormatting>
  <conditionalFormatting sqref="D2:E2">
    <cfRule type="cellIs" dxfId="0" priority="1" stopIfTrue="1" operator="equal">
      <formula>0</formula>
    </cfRule>
  </conditionalFormatting>
  <dataValidations count="1">
    <dataValidation type="list" allowBlank="1" showInputMessage="1" showErrorMessage="1" sqref="D2:E2">
      <formula1>liste_queteur</formula1>
    </dataValidation>
  </dataValidations>
  <printOptions horizontalCentered="1"/>
  <pageMargins left="0.39370078740157483" right="0.39370078740157483" top="0.59055118110236227" bottom="0.59055118110236227" header="0.51181102362204722" footer="0.51181102362204722"/>
  <pageSetup paperSize="9" orientation="portrait" horizontalDpi="4294967293" r:id="rId1"/>
  <headerFooter alignWithMargins="0"/>
  <legacyDrawing r:id="rId2"/>
</worksheet>
</file>

<file path=xl/worksheets/sheet7.xml><?xml version="1.0" encoding="utf-8"?>
<worksheet xmlns="http://schemas.openxmlformats.org/spreadsheetml/2006/main" xmlns:r="http://schemas.openxmlformats.org/officeDocument/2006/relationships">
  <sheetPr codeName="Feuil2011111"/>
  <dimension ref="A1:T1"/>
  <sheetViews>
    <sheetView showGridLines="0" zoomScale="90" zoomScaleNormal="90" workbookViewId="0">
      <pane xSplit="1" topLeftCell="B1" activePane="topRight" state="frozenSplit"/>
      <selection activeCell="B33" sqref="B33"/>
      <selection pane="topRight" activeCell="B33" sqref="B33"/>
    </sheetView>
  </sheetViews>
  <sheetFormatPr baseColWidth="10" defaultRowHeight="12.75"/>
  <cols>
    <col min="1" max="20" width="11.42578125" style="27"/>
    <col min="21" max="16384" width="11.42578125" style="17"/>
  </cols>
  <sheetData>
    <row r="1" spans="1:1" ht="15.75">
      <c r="A1" s="16" t="s">
        <v>102</v>
      </c>
    </row>
  </sheetData>
  <sheetProtection selectLockedCells="1"/>
  <printOptions horizontalCentered="1"/>
  <pageMargins left="0.39370078740157483" right="0.39370078740157483" top="0.59055118110236227" bottom="0.59055118110236227" header="0.51181102362204722" footer="0.51181102362204722"/>
  <pageSetup paperSize="9" fitToWidth="2" orientation="portrait" horizontalDpi="4294967293" r:id="rId1"/>
  <headerFooter alignWithMargins="0"/>
</worksheet>
</file>

<file path=xl/worksheets/sheet8.xml><?xml version="1.0" encoding="utf-8"?>
<worksheet xmlns="http://schemas.openxmlformats.org/spreadsheetml/2006/main" xmlns:r="http://schemas.openxmlformats.org/officeDocument/2006/relationships">
  <sheetPr codeName="Feuil20111111"/>
  <dimension ref="A1:T1"/>
  <sheetViews>
    <sheetView showGridLines="0" topLeftCell="A7" zoomScaleNormal="100" workbookViewId="0">
      <pane xSplit="1" topLeftCell="B1" activePane="topRight" state="frozenSplit"/>
      <selection activeCell="B33" sqref="B33"/>
      <selection pane="topRight" activeCell="B33" sqref="B33"/>
    </sheetView>
  </sheetViews>
  <sheetFormatPr baseColWidth="10" defaultRowHeight="12.75"/>
  <cols>
    <col min="1" max="20" width="11.42578125" style="27"/>
    <col min="21" max="16384" width="11.42578125" style="17"/>
  </cols>
  <sheetData>
    <row r="1" spans="1:1" ht="15.75">
      <c r="A1" s="16" t="s">
        <v>102</v>
      </c>
    </row>
  </sheetData>
  <sheetProtection selectLockedCells="1"/>
  <printOptions horizontalCentered="1"/>
  <pageMargins left="0.39370078740157483" right="0.39370078740157483" top="0.59055118110236227" bottom="0.59055118110236227" header="0.51181102362204722" footer="0.51181102362204722"/>
  <pageSetup paperSize="9"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sheetPr codeName="Feuil201111111"/>
  <dimension ref="A1:T1"/>
  <sheetViews>
    <sheetView showGridLines="0" zoomScaleNormal="100" workbookViewId="0">
      <pane xSplit="2" topLeftCell="C1" activePane="topRight" state="frozenSplit"/>
      <selection activeCell="B33" sqref="B33"/>
      <selection pane="topRight" activeCell="B33" sqref="B33"/>
    </sheetView>
  </sheetViews>
  <sheetFormatPr baseColWidth="10" defaultRowHeight="12.75"/>
  <cols>
    <col min="1" max="20" width="11.42578125" style="27"/>
    <col min="21" max="16384" width="11.42578125" style="17"/>
  </cols>
  <sheetData>
    <row r="1" spans="1:1" ht="15.75">
      <c r="A1" s="16" t="s">
        <v>102</v>
      </c>
    </row>
  </sheetData>
  <sheetProtection selectLockedCells="1"/>
  <printOptions horizontalCentered="1"/>
  <pageMargins left="0.39370078740157483" right="0.39370078740157483" top="0.59055118110236227" bottom="0.59055118110236227" header="0.51181102362204722" footer="0.51181102362204722"/>
  <pageSetup paperSize="9" orientation="portrait" horizontalDpi="4294967293" r:id="rId1"/>
  <headerFooter alignWithMargins="0"/>
</worksheet>
</file>

<file path=xl/worksheets/sheet10.xml><?xml version="1.0" encoding="utf-8"?>
<worksheet xmlns="http://schemas.openxmlformats.org/spreadsheetml/2006/main" xmlns:r="http://schemas.openxmlformats.org/officeDocument/2006/relationships">
  <sheetPr codeName="Feuil3"/>
  <dimension ref="A1:T1"/>
  <sheetViews>
    <sheetView showGridLines="0" zoomScaleNormal="100" workbookViewId="0">
      <pane xSplit="1" topLeftCell="B1" activePane="topRight" state="frozenSplit"/>
      <selection activeCell="B33" sqref="B33"/>
      <selection pane="topRight" activeCell="B33" sqref="B33"/>
    </sheetView>
  </sheetViews>
  <sheetFormatPr baseColWidth="10" defaultRowHeight="12.75"/>
  <cols>
    <col min="1" max="20" width="11.42578125" style="27"/>
    <col min="21" max="16384" width="11.42578125" style="17"/>
  </cols>
  <sheetData>
    <row r="1" spans="1:1" ht="15.75">
      <c r="A1" s="16" t="s">
        <v>102</v>
      </c>
    </row>
  </sheetData>
  <sheetProtection selectLockedCells="1"/>
  <printOptions horizontalCentered="1"/>
  <pageMargins left="0.39370078740157483" right="0.39370078740157483" top="0.59055118110236227" bottom="0.59055118110236227" header="0.51181102362204722" footer="0.51181102362204722"/>
  <pageSetup paperSize="9" orientation="portrait" horizontalDpi="4294967293" r:id="rId1"/>
  <headerFooter alignWithMargins="0"/>
</worksheet>
</file>

<file path=xl/worksheets/sheet11.xml><?xml version="1.0" encoding="utf-8"?>
<worksheet xmlns="http://schemas.openxmlformats.org/spreadsheetml/2006/main" xmlns:r="http://schemas.openxmlformats.org/officeDocument/2006/relationships">
  <sheetPr codeName="Feuil2011111111"/>
  <dimension ref="A1:M1"/>
  <sheetViews>
    <sheetView showGridLines="0" workbookViewId="0">
      <selection activeCell="B33" sqref="B33"/>
    </sheetView>
  </sheetViews>
  <sheetFormatPr baseColWidth="10" defaultRowHeight="12.75"/>
  <cols>
    <col min="1" max="13" width="11.42578125" style="27"/>
    <col min="14" max="16384" width="11.42578125" style="17"/>
  </cols>
  <sheetData>
    <row r="1" spans="1:1" ht="15.75">
      <c r="A1" s="16" t="s">
        <v>102</v>
      </c>
    </row>
  </sheetData>
  <sheetProtection selectLockedCells="1"/>
  <printOptions horizontalCentered="1"/>
  <pageMargins left="0.39370078740157483" right="0.39370078740157483" top="0.59055118110236227" bottom="0.59055118110236227" header="0.51181102362204722" footer="0.51181102362204722"/>
  <pageSetup paperSize="9"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sheetPr codeName="Feuil2011112"/>
  <dimension ref="A1:T1"/>
  <sheetViews>
    <sheetView showGridLines="0" workbookViewId="0">
      <pane xSplit="1" topLeftCell="B1" activePane="topRight" state="frozenSplit"/>
      <selection activeCell="B33" sqref="B33"/>
      <selection pane="topRight" activeCell="B33" sqref="B33"/>
    </sheetView>
  </sheetViews>
  <sheetFormatPr baseColWidth="10" defaultRowHeight="12.75"/>
  <cols>
    <col min="1" max="20" width="11.42578125" style="27"/>
    <col min="21" max="16384" width="11.42578125" style="17"/>
  </cols>
  <sheetData>
    <row r="1" spans="1:1" ht="15.75">
      <c r="A1" s="16" t="s">
        <v>102</v>
      </c>
    </row>
  </sheetData>
  <sheetProtection selectLockedCells="1"/>
  <printOptions horizontalCentered="1"/>
  <pageMargins left="0.39370078740157483" right="0.39370078740157483" top="0.59055118110236227" bottom="0.59055118110236227" header="0.51181102362204722" footer="0.51181102362204722"/>
  <pageSetup paperSize="9" orientation="portrait" horizontalDpi="4294967293" r:id="rId1"/>
  <headerFooter alignWithMargins="0"/>
</worksheet>
</file>

<file path=xl/worksheets/sheet13.xml><?xml version="1.0" encoding="utf-8"?>
<worksheet xmlns="http://schemas.openxmlformats.org/spreadsheetml/2006/main" xmlns:r="http://schemas.openxmlformats.org/officeDocument/2006/relationships">
  <sheetPr codeName="Feuil5"/>
  <dimension ref="A1:V277"/>
  <sheetViews>
    <sheetView workbookViewId="0">
      <selection activeCell="H26" sqref="H26"/>
    </sheetView>
  </sheetViews>
  <sheetFormatPr baseColWidth="10" defaultRowHeight="12.75"/>
  <cols>
    <col min="1" max="1" width="21.140625" customWidth="1"/>
    <col min="2" max="2" width="19.28515625" bestFit="1" customWidth="1"/>
    <col min="3" max="3" width="30.5703125" customWidth="1"/>
    <col min="4" max="5" width="14.28515625" customWidth="1"/>
    <col min="6" max="6" width="6.42578125" customWidth="1"/>
    <col min="7" max="7" width="7.140625" customWidth="1"/>
    <col min="8" max="8" width="7" customWidth="1"/>
    <col min="9" max="9" width="7.7109375" customWidth="1"/>
    <col min="10" max="10" width="6.85546875" customWidth="1"/>
    <col min="11" max="11" width="7.5703125" customWidth="1"/>
    <col min="12" max="12" width="6.28515625" customWidth="1"/>
    <col min="13" max="13" width="7" customWidth="1"/>
    <col min="14" max="14" width="6.5703125" customWidth="1"/>
    <col min="15" max="15" width="7.28515625" customWidth="1"/>
    <col min="16" max="16" width="7.5703125" customWidth="1"/>
    <col min="17" max="17" width="8.28515625" customWidth="1"/>
    <col min="18" max="18" width="7" customWidth="1"/>
    <col min="19" max="19" width="7.7109375" customWidth="1"/>
    <col min="20" max="20" width="10" customWidth="1"/>
    <col min="21" max="21" width="10.28515625" customWidth="1"/>
    <col min="22" max="22" width="18.140625" customWidth="1"/>
    <col min="23" max="24" width="2" customWidth="1"/>
    <col min="25" max="25" width="4.5703125" customWidth="1"/>
    <col min="26" max="26" width="7" customWidth="1"/>
    <col min="27" max="29" width="2" customWidth="1"/>
    <col min="30" max="30" width="7.7109375" customWidth="1"/>
    <col min="31" max="33" width="2" customWidth="1"/>
    <col min="34" max="34" width="6.85546875" customWidth="1"/>
    <col min="35" max="37" width="2" customWidth="1"/>
    <col min="38" max="38" width="7.5703125" customWidth="1"/>
    <col min="39" max="41" width="2" customWidth="1"/>
    <col min="42" max="42" width="6.28515625" customWidth="1"/>
    <col min="43" max="45" width="2" customWidth="1"/>
    <col min="46" max="46" width="7" customWidth="1"/>
    <col min="47" max="49" width="2" customWidth="1"/>
    <col min="50" max="50" width="6.5703125" customWidth="1"/>
    <col min="51" max="53" width="2" customWidth="1"/>
    <col min="54" max="54" width="7.28515625" customWidth="1"/>
    <col min="55" max="57" width="2" customWidth="1"/>
    <col min="58" max="58" width="7.5703125" customWidth="1"/>
    <col min="59" max="61" width="2" customWidth="1"/>
    <col min="62" max="62" width="8.28515625" customWidth="1"/>
    <col min="63" max="65" width="2" customWidth="1"/>
    <col min="66" max="66" width="7" customWidth="1"/>
    <col min="67" max="69" width="2" customWidth="1"/>
    <col min="70" max="70" width="7.7109375" customWidth="1"/>
    <col min="71" max="73" width="2" customWidth="1"/>
    <col min="74" max="74" width="10.5703125" customWidth="1"/>
    <col min="75" max="77" width="6" customWidth="1"/>
    <col min="78" max="78" width="10.28515625" customWidth="1"/>
    <col min="79" max="81" width="3" customWidth="1"/>
    <col min="82" max="82" width="12.7109375" bestFit="1" customWidth="1"/>
    <col min="83" max="83" width="13.42578125" bestFit="1" customWidth="1"/>
    <col min="84" max="84" width="12.140625" bestFit="1" customWidth="1"/>
    <col min="85" max="85" width="12.85546875" bestFit="1" customWidth="1"/>
    <col min="86" max="86" width="11.5703125" bestFit="1" customWidth="1"/>
    <col min="87" max="87" width="12.28515625" bestFit="1" customWidth="1"/>
    <col min="88" max="88" width="12.140625" bestFit="1" customWidth="1"/>
    <col min="89" max="89" width="12.85546875" bestFit="1" customWidth="1"/>
    <col min="90" max="90" width="12" bestFit="1" customWidth="1"/>
    <col min="91" max="91" width="12.7109375" bestFit="1" customWidth="1"/>
    <col min="93" max="93" width="12.140625" bestFit="1" customWidth="1"/>
    <col min="94" max="94" width="11.7109375" bestFit="1" customWidth="1"/>
    <col min="95" max="95" width="12.42578125" bestFit="1" customWidth="1"/>
    <col min="96" max="96" width="12.7109375" bestFit="1" customWidth="1"/>
    <col min="97" max="97" width="13.42578125" bestFit="1" customWidth="1"/>
    <col min="98" max="98" width="12.140625" bestFit="1" customWidth="1"/>
    <col min="99" max="99" width="12.85546875" bestFit="1" customWidth="1"/>
    <col min="100" max="100" width="15.7109375" bestFit="1" customWidth="1"/>
    <col min="101" max="101" width="15.42578125" bestFit="1" customWidth="1"/>
  </cols>
  <sheetData>
    <row r="1" spans="1:22">
      <c r="B1" s="181" t="s">
        <v>96</v>
      </c>
      <c r="C1" s="181"/>
      <c r="D1" s="181"/>
      <c r="E1" s="181"/>
      <c r="F1" s="181"/>
      <c r="G1" s="181"/>
      <c r="H1" s="181"/>
      <c r="I1" s="181"/>
      <c r="J1" s="181"/>
      <c r="K1" s="181"/>
      <c r="L1" s="181"/>
      <c r="M1" s="181"/>
      <c r="N1" s="181"/>
      <c r="O1" s="181"/>
      <c r="P1" s="181"/>
      <c r="Q1" s="181"/>
      <c r="R1" s="181"/>
      <c r="S1" s="181"/>
      <c r="T1" s="168" t="s">
        <v>95</v>
      </c>
      <c r="U1" s="168" t="s">
        <v>95</v>
      </c>
      <c r="V1" s="168" t="s">
        <v>95</v>
      </c>
    </row>
    <row r="3" spans="1:22">
      <c r="B3" s="139" t="s">
        <v>41</v>
      </c>
    </row>
    <row r="4" spans="1:22">
      <c r="A4" s="139" t="s">
        <v>39</v>
      </c>
      <c r="B4" t="s">
        <v>65</v>
      </c>
      <c r="C4" t="s">
        <v>64</v>
      </c>
      <c r="D4" t="s">
        <v>66</v>
      </c>
      <c r="E4" t="s">
        <v>74</v>
      </c>
      <c r="F4" t="s">
        <v>67</v>
      </c>
      <c r="G4" t="s">
        <v>75</v>
      </c>
      <c r="H4" t="s">
        <v>68</v>
      </c>
      <c r="I4" t="s">
        <v>76</v>
      </c>
      <c r="J4" t="s">
        <v>69</v>
      </c>
      <c r="K4" t="s">
        <v>77</v>
      </c>
      <c r="L4" t="s">
        <v>70</v>
      </c>
      <c r="M4" t="s">
        <v>78</v>
      </c>
      <c r="N4" t="s">
        <v>71</v>
      </c>
      <c r="O4" t="s">
        <v>79</v>
      </c>
      <c r="P4" t="s">
        <v>72</v>
      </c>
      <c r="Q4" t="s">
        <v>80</v>
      </c>
      <c r="R4" t="s">
        <v>73</v>
      </c>
      <c r="S4" t="s">
        <v>81</v>
      </c>
      <c r="T4" t="s">
        <v>88</v>
      </c>
      <c r="U4" t="s">
        <v>82</v>
      </c>
      <c r="V4" t="s">
        <v>89</v>
      </c>
    </row>
    <row r="5" spans="1:22">
      <c r="A5" s="83" t="s">
        <v>31</v>
      </c>
      <c r="B5" s="119">
        <v>105</v>
      </c>
      <c r="C5" s="153">
        <v>21</v>
      </c>
      <c r="D5" s="119">
        <v>0</v>
      </c>
      <c r="E5" s="153"/>
      <c r="F5" s="119">
        <v>120.5</v>
      </c>
      <c r="G5" s="153">
        <v>20.083333333333332</v>
      </c>
      <c r="H5" s="119"/>
      <c r="I5" s="153"/>
      <c r="J5" s="119"/>
      <c r="K5" s="153"/>
      <c r="L5" s="119"/>
      <c r="M5" s="153"/>
      <c r="N5" s="119"/>
      <c r="O5" s="153"/>
      <c r="P5" s="119"/>
      <c r="Q5" s="153"/>
      <c r="R5" s="119"/>
      <c r="S5" s="153"/>
      <c r="T5" s="119">
        <v>225.5</v>
      </c>
      <c r="U5" s="119">
        <v>11</v>
      </c>
      <c r="V5" s="153">
        <v>20.5</v>
      </c>
    </row>
    <row r="6" spans="1:22">
      <c r="A6" s="83" t="s">
        <v>32</v>
      </c>
      <c r="B6" s="119">
        <v>0</v>
      </c>
      <c r="C6" s="153">
        <v>0</v>
      </c>
      <c r="D6" s="119">
        <v>0</v>
      </c>
      <c r="E6" s="153"/>
      <c r="F6" s="119">
        <v>0</v>
      </c>
      <c r="G6" s="153"/>
      <c r="H6" s="119"/>
      <c r="I6" s="153"/>
      <c r="J6" s="119"/>
      <c r="K6" s="153"/>
      <c r="L6" s="119"/>
      <c r="M6" s="153"/>
      <c r="N6" s="119"/>
      <c r="O6" s="153"/>
      <c r="P6" s="119"/>
      <c r="Q6" s="153"/>
      <c r="R6" s="119"/>
      <c r="S6" s="153"/>
      <c r="T6" s="119">
        <v>0</v>
      </c>
      <c r="U6" s="119">
        <v>1</v>
      </c>
      <c r="V6" s="153">
        <v>0</v>
      </c>
    </row>
    <row r="7" spans="1:22">
      <c r="A7" s="83" t="s">
        <v>30</v>
      </c>
      <c r="B7" s="119">
        <v>98.5</v>
      </c>
      <c r="C7" s="153">
        <v>49.25</v>
      </c>
      <c r="D7" s="119">
        <v>97.5</v>
      </c>
      <c r="E7" s="153">
        <v>8.125</v>
      </c>
      <c r="F7" s="119">
        <v>0</v>
      </c>
      <c r="G7" s="153"/>
      <c r="H7" s="119"/>
      <c r="I7" s="153"/>
      <c r="J7" s="119"/>
      <c r="K7" s="153"/>
      <c r="L7" s="119"/>
      <c r="M7" s="153"/>
      <c r="N7" s="119"/>
      <c r="O7" s="153"/>
      <c r="P7" s="119"/>
      <c r="Q7" s="153"/>
      <c r="R7" s="119"/>
      <c r="S7" s="153"/>
      <c r="T7" s="119">
        <v>196</v>
      </c>
      <c r="U7" s="119">
        <v>14</v>
      </c>
      <c r="V7" s="153">
        <v>14</v>
      </c>
    </row>
    <row r="8" spans="1:22">
      <c r="A8" s="83" t="s">
        <v>33</v>
      </c>
      <c r="B8" s="119">
        <v>100</v>
      </c>
      <c r="C8" s="153">
        <v>33.333333333333336</v>
      </c>
      <c r="D8" s="119">
        <v>0</v>
      </c>
      <c r="E8" s="153"/>
      <c r="F8" s="119">
        <v>0</v>
      </c>
      <c r="G8" s="153"/>
      <c r="H8" s="119"/>
      <c r="I8" s="153"/>
      <c r="J8" s="119"/>
      <c r="K8" s="153"/>
      <c r="L8" s="119"/>
      <c r="M8" s="153"/>
      <c r="N8" s="119"/>
      <c r="O8" s="153"/>
      <c r="P8" s="119"/>
      <c r="Q8" s="153"/>
      <c r="R8" s="119"/>
      <c r="S8" s="153"/>
      <c r="T8" s="119">
        <v>100</v>
      </c>
      <c r="U8" s="119">
        <v>3</v>
      </c>
      <c r="V8" s="153">
        <v>33.333333333333336</v>
      </c>
    </row>
    <row r="9" spans="1:22">
      <c r="A9" s="83" t="s">
        <v>34</v>
      </c>
      <c r="B9" s="119">
        <v>0</v>
      </c>
      <c r="C9" s="153">
        <v>0</v>
      </c>
      <c r="D9" s="119">
        <v>0</v>
      </c>
      <c r="E9" s="153"/>
      <c r="F9" s="119">
        <v>97.5</v>
      </c>
      <c r="G9" s="153">
        <v>24.375</v>
      </c>
      <c r="H9" s="119"/>
      <c r="I9" s="153"/>
      <c r="J9" s="119"/>
      <c r="K9" s="153"/>
      <c r="L9" s="119"/>
      <c r="M9" s="153"/>
      <c r="N9" s="119"/>
      <c r="O9" s="153"/>
      <c r="P9" s="119"/>
      <c r="Q9" s="153"/>
      <c r="R9" s="119"/>
      <c r="S9" s="153"/>
      <c r="T9" s="119">
        <v>97.5</v>
      </c>
      <c r="U9" s="119">
        <v>5</v>
      </c>
      <c r="V9" s="153">
        <v>19.5</v>
      </c>
    </row>
    <row r="10" spans="1:22">
      <c r="A10" s="83" t="s">
        <v>35</v>
      </c>
      <c r="B10" s="119">
        <v>101</v>
      </c>
      <c r="C10" s="153">
        <v>33.666666666666664</v>
      </c>
      <c r="D10" s="119">
        <v>120.5</v>
      </c>
      <c r="E10" s="153">
        <v>20.083333333333332</v>
      </c>
      <c r="F10" s="119">
        <v>0</v>
      </c>
      <c r="G10" s="153"/>
      <c r="H10" s="119"/>
      <c r="I10" s="153"/>
      <c r="J10" s="119"/>
      <c r="K10" s="153"/>
      <c r="L10" s="119"/>
      <c r="M10" s="153"/>
      <c r="N10" s="119"/>
      <c r="O10" s="153"/>
      <c r="P10" s="119"/>
      <c r="Q10" s="153"/>
      <c r="R10" s="119"/>
      <c r="S10" s="153"/>
      <c r="T10" s="119">
        <v>221.5</v>
      </c>
      <c r="U10" s="119">
        <v>9</v>
      </c>
      <c r="V10" s="153">
        <v>24.611111111111111</v>
      </c>
    </row>
    <row r="11" spans="1:22">
      <c r="A11" s="83" t="s">
        <v>36</v>
      </c>
      <c r="B11" s="119">
        <v>97.5</v>
      </c>
      <c r="C11" s="153">
        <v>48.75</v>
      </c>
      <c r="D11" s="119">
        <v>0</v>
      </c>
      <c r="E11" s="153"/>
      <c r="F11" s="119">
        <v>0</v>
      </c>
      <c r="G11" s="153"/>
      <c r="H11" s="119"/>
      <c r="I11" s="153"/>
      <c r="J11" s="119"/>
      <c r="K11" s="153"/>
      <c r="L11" s="119"/>
      <c r="M11" s="153"/>
      <c r="N11" s="119"/>
      <c r="O11" s="153"/>
      <c r="P11" s="119"/>
      <c r="Q11" s="153"/>
      <c r="R11" s="119"/>
      <c r="S11" s="153"/>
      <c r="T11" s="119">
        <v>97.5</v>
      </c>
      <c r="U11" s="119">
        <v>2</v>
      </c>
      <c r="V11" s="153">
        <v>48.75</v>
      </c>
    </row>
    <row r="12" spans="1:22">
      <c r="A12" s="83" t="s">
        <v>40</v>
      </c>
      <c r="B12" s="119">
        <v>502</v>
      </c>
      <c r="C12" s="153">
        <v>29.529411764705884</v>
      </c>
      <c r="D12" s="119">
        <v>218</v>
      </c>
      <c r="E12" s="153">
        <v>12.111111111111111</v>
      </c>
      <c r="F12" s="119">
        <v>218</v>
      </c>
      <c r="G12" s="153">
        <v>21.8</v>
      </c>
      <c r="H12" s="119"/>
      <c r="I12" s="153"/>
      <c r="J12" s="119"/>
      <c r="K12" s="153"/>
      <c r="L12" s="119"/>
      <c r="M12" s="153"/>
      <c r="N12" s="119"/>
      <c r="O12" s="153"/>
      <c r="P12" s="119"/>
      <c r="Q12" s="153"/>
      <c r="R12" s="119"/>
      <c r="S12" s="153"/>
      <c r="T12" s="119">
        <v>938</v>
      </c>
      <c r="U12" s="119">
        <v>45</v>
      </c>
      <c r="V12" s="153">
        <v>20.844444444444445</v>
      </c>
    </row>
    <row r="20" spans="1:11">
      <c r="I20" s="119"/>
      <c r="J20" s="119"/>
      <c r="K20" s="119"/>
    </row>
    <row r="21" spans="1:11">
      <c r="I21" s="119"/>
      <c r="J21" s="119"/>
      <c r="K21" s="119"/>
    </row>
    <row r="22" spans="1:11">
      <c r="A22" s="168" t="s">
        <v>97</v>
      </c>
      <c r="C22" s="168" t="s">
        <v>98</v>
      </c>
      <c r="E22" s="168" t="s">
        <v>101</v>
      </c>
      <c r="I22" s="119"/>
      <c r="J22" s="119"/>
      <c r="K22" s="119"/>
    </row>
    <row r="23" spans="1:11">
      <c r="I23" s="119"/>
      <c r="J23" s="119"/>
      <c r="K23" s="119"/>
    </row>
    <row r="24" spans="1:11">
      <c r="A24" s="170" t="s">
        <v>94</v>
      </c>
      <c r="B24" s="167" t="s">
        <v>63</v>
      </c>
      <c r="C24" s="168" t="s">
        <v>90</v>
      </c>
      <c r="I24" s="119"/>
      <c r="J24" s="119"/>
      <c r="K24" s="119"/>
    </row>
    <row r="25" spans="1:11">
      <c r="I25" s="119"/>
      <c r="J25" s="119"/>
      <c r="K25" s="119"/>
    </row>
    <row r="26" spans="1:11">
      <c r="I26" s="119"/>
      <c r="J26" s="119"/>
      <c r="K26" s="119"/>
    </row>
    <row r="27" spans="1:11">
      <c r="B27" s="169" t="s">
        <v>91</v>
      </c>
      <c r="C27" s="169"/>
      <c r="D27" s="169" t="s">
        <v>93</v>
      </c>
      <c r="E27" s="169"/>
      <c r="H27" s="119"/>
      <c r="I27" s="119"/>
      <c r="J27" s="119"/>
      <c r="K27" s="119"/>
    </row>
    <row r="28" spans="1:11">
      <c r="A28" s="165" t="s">
        <v>39</v>
      </c>
      <c r="B28" s="165" t="s">
        <v>88</v>
      </c>
      <c r="C28" s="165" t="s">
        <v>92</v>
      </c>
      <c r="D28" s="165" t="s">
        <v>88</v>
      </c>
      <c r="E28" s="165" t="s">
        <v>92</v>
      </c>
      <c r="H28" s="119"/>
      <c r="I28" s="119"/>
      <c r="J28" s="119"/>
      <c r="K28" s="119"/>
    </row>
    <row r="29" spans="1:11">
      <c r="A29" s="83" t="s">
        <v>31</v>
      </c>
      <c r="B29" s="168" t="s">
        <v>99</v>
      </c>
      <c r="C29" s="168" t="s">
        <v>100</v>
      </c>
      <c r="H29" s="119"/>
      <c r="I29" s="119"/>
      <c r="J29" s="119"/>
      <c r="K29" s="119"/>
    </row>
    <row r="30" spans="1:11">
      <c r="A30" s="83" t="s">
        <v>32</v>
      </c>
      <c r="H30" s="119"/>
      <c r="I30" s="119"/>
      <c r="J30" s="119"/>
      <c r="K30" s="119"/>
    </row>
    <row r="31" spans="1:11">
      <c r="A31" s="83" t="s">
        <v>30</v>
      </c>
      <c r="H31" s="119"/>
      <c r="I31" s="119"/>
      <c r="J31" s="119"/>
      <c r="K31" s="119"/>
    </row>
    <row r="32" spans="1:11">
      <c r="A32" s="83" t="s">
        <v>33</v>
      </c>
      <c r="H32" s="119"/>
      <c r="I32" s="119"/>
      <c r="J32" s="119"/>
      <c r="K32" s="119"/>
    </row>
    <row r="33" spans="1:11">
      <c r="A33" s="83" t="s">
        <v>34</v>
      </c>
      <c r="H33" s="119"/>
      <c r="I33" s="119"/>
      <c r="J33" s="119"/>
      <c r="K33" s="119"/>
    </row>
    <row r="34" spans="1:11">
      <c r="A34" s="83" t="s">
        <v>35</v>
      </c>
      <c r="G34" s="119"/>
      <c r="H34" s="119"/>
      <c r="I34" s="119"/>
      <c r="J34" s="119"/>
      <c r="K34" s="119"/>
    </row>
    <row r="35" spans="1:11">
      <c r="A35" s="83" t="s">
        <v>36</v>
      </c>
      <c r="G35" s="119"/>
      <c r="H35" s="119"/>
      <c r="I35" s="119"/>
      <c r="J35" s="119"/>
      <c r="K35" s="119"/>
    </row>
    <row r="36" spans="1:11">
      <c r="A36" s="166" t="s">
        <v>40</v>
      </c>
      <c r="G36" s="119"/>
      <c r="H36" s="119"/>
      <c r="I36" s="119"/>
      <c r="J36" s="119"/>
      <c r="K36" s="119"/>
    </row>
    <row r="37" spans="1:11">
      <c r="G37" s="119"/>
      <c r="H37" s="119"/>
      <c r="I37" s="119"/>
      <c r="J37" s="119"/>
      <c r="K37" s="119"/>
    </row>
    <row r="38" spans="1:11">
      <c r="G38" s="119"/>
      <c r="H38" s="119"/>
      <c r="I38" s="119"/>
      <c r="J38" s="119"/>
      <c r="K38" s="119"/>
    </row>
    <row r="39" spans="1:11">
      <c r="G39" s="119"/>
      <c r="H39" s="119"/>
      <c r="I39" s="119"/>
      <c r="J39" s="119"/>
      <c r="K39" s="119"/>
    </row>
    <row r="40" spans="1:11">
      <c r="G40" s="119"/>
      <c r="H40" s="119"/>
      <c r="I40" s="119"/>
      <c r="J40" s="119"/>
      <c r="K40" s="119"/>
    </row>
    <row r="41" spans="1:11">
      <c r="E41" s="119"/>
      <c r="F41" s="119"/>
      <c r="G41" s="119"/>
      <c r="H41" s="119"/>
      <c r="I41" s="119"/>
      <c r="J41" s="119"/>
      <c r="K41" s="119"/>
    </row>
    <row r="42" spans="1:11">
      <c r="E42" s="119"/>
      <c r="F42" s="119"/>
      <c r="G42" s="119"/>
      <c r="H42" s="119"/>
      <c r="I42" s="119"/>
      <c r="J42" s="119"/>
      <c r="K42" s="119"/>
    </row>
    <row r="43" spans="1:11">
      <c r="E43" s="119"/>
      <c r="F43" s="119"/>
      <c r="G43" s="119"/>
      <c r="H43" s="119"/>
      <c r="I43" s="119"/>
      <c r="J43" s="119"/>
      <c r="K43" s="119"/>
    </row>
    <row r="44" spans="1:11">
      <c r="E44" s="119"/>
      <c r="F44" s="119"/>
      <c r="G44" s="119"/>
      <c r="H44" s="119"/>
      <c r="I44" s="119"/>
      <c r="J44" s="119"/>
      <c r="K44" s="119"/>
    </row>
    <row r="45" spans="1:11">
      <c r="E45" s="119"/>
      <c r="F45" s="119"/>
      <c r="G45" s="119"/>
      <c r="H45" s="119"/>
      <c r="I45" s="119"/>
      <c r="J45" s="119"/>
      <c r="K45" s="119"/>
    </row>
    <row r="46" spans="1:11">
      <c r="E46" s="119"/>
      <c r="F46" s="119"/>
      <c r="G46" s="119"/>
      <c r="H46" s="119"/>
      <c r="I46" s="119"/>
      <c r="J46" s="119"/>
      <c r="K46" s="119"/>
    </row>
    <row r="47" spans="1:11">
      <c r="E47" s="119"/>
      <c r="F47" s="119"/>
      <c r="G47" s="119"/>
      <c r="H47" s="119"/>
      <c r="I47" s="119"/>
      <c r="J47" s="119"/>
      <c r="K47" s="119"/>
    </row>
    <row r="48" spans="1:11">
      <c r="D48" s="119"/>
      <c r="E48" s="119"/>
      <c r="F48" s="119"/>
      <c r="G48" s="119"/>
      <c r="H48" s="119"/>
      <c r="I48" s="119"/>
      <c r="J48" s="119"/>
      <c r="K48" s="119"/>
    </row>
    <row r="49" spans="1:11">
      <c r="D49" s="119"/>
      <c r="E49" s="119"/>
      <c r="F49" s="119"/>
      <c r="G49" s="119"/>
      <c r="H49" s="119"/>
      <c r="I49" s="119"/>
      <c r="J49" s="119"/>
      <c r="K49" s="119"/>
    </row>
    <row r="50" spans="1:11">
      <c r="D50" s="119"/>
      <c r="E50" s="119"/>
      <c r="F50" s="119"/>
      <c r="G50" s="119"/>
      <c r="H50" s="119"/>
      <c r="I50" s="119"/>
      <c r="J50" s="119"/>
      <c r="K50" s="119"/>
    </row>
    <row r="51" spans="1:11">
      <c r="D51" s="119"/>
      <c r="E51" s="119"/>
      <c r="F51" s="119"/>
      <c r="G51" s="119"/>
      <c r="H51" s="119"/>
      <c r="I51" s="119"/>
      <c r="J51" s="119"/>
      <c r="K51" s="119"/>
    </row>
    <row r="52" spans="1:11">
      <c r="D52" s="119"/>
      <c r="E52" s="119"/>
      <c r="F52" s="119"/>
      <c r="G52" s="119"/>
      <c r="H52" s="119"/>
      <c r="I52" s="119"/>
      <c r="J52" s="119"/>
      <c r="K52" s="119"/>
    </row>
    <row r="53" spans="1:11">
      <c r="D53" s="119"/>
      <c r="E53" s="119"/>
      <c r="F53" s="119"/>
      <c r="G53" s="119"/>
      <c r="H53" s="119"/>
      <c r="I53" s="119"/>
      <c r="J53" s="119"/>
      <c r="K53" s="119"/>
    </row>
    <row r="54" spans="1:11">
      <c r="D54" s="119"/>
      <c r="E54" s="119"/>
      <c r="F54" s="119"/>
      <c r="G54" s="119"/>
      <c r="H54" s="119"/>
      <c r="I54" s="119"/>
      <c r="J54" s="119"/>
      <c r="K54" s="119"/>
    </row>
    <row r="55" spans="1:11">
      <c r="A55" s="83"/>
      <c r="B55" s="119"/>
      <c r="C55" s="119"/>
      <c r="D55" s="119"/>
      <c r="E55" s="119"/>
      <c r="F55" s="119"/>
      <c r="G55" s="119"/>
      <c r="H55" s="119"/>
      <c r="I55" s="119"/>
      <c r="J55" s="119"/>
      <c r="K55" s="119"/>
    </row>
    <row r="56" spans="1:11">
      <c r="A56" s="140"/>
      <c r="B56" s="119"/>
      <c r="C56" s="119"/>
      <c r="D56" s="119"/>
      <c r="E56" s="119"/>
      <c r="F56" s="119"/>
      <c r="G56" s="119"/>
      <c r="H56" s="119"/>
      <c r="I56" s="119"/>
      <c r="J56" s="119"/>
      <c r="K56" s="119"/>
    </row>
    <row r="57" spans="1:11">
      <c r="A57" s="83"/>
      <c r="B57" s="119"/>
      <c r="C57" s="119"/>
      <c r="D57" s="119"/>
      <c r="E57" s="119"/>
      <c r="F57" s="119"/>
      <c r="G57" s="119"/>
      <c r="H57" s="119"/>
      <c r="I57" s="119"/>
      <c r="J57" s="119"/>
      <c r="K57" s="119"/>
    </row>
    <row r="58" spans="1:11">
      <c r="A58" s="140"/>
      <c r="B58" s="119"/>
      <c r="C58" s="119"/>
      <c r="D58" s="119"/>
      <c r="E58" s="119"/>
      <c r="F58" s="119"/>
      <c r="G58" s="119"/>
      <c r="H58" s="119"/>
      <c r="I58" s="119"/>
      <c r="J58" s="119"/>
      <c r="K58" s="119"/>
    </row>
    <row r="59" spans="1:11">
      <c r="A59" s="83"/>
      <c r="B59" s="119"/>
      <c r="C59" s="119"/>
      <c r="D59" s="119"/>
      <c r="E59" s="119"/>
      <c r="F59" s="119"/>
      <c r="G59" s="119"/>
      <c r="H59" s="119"/>
      <c r="I59" s="119"/>
      <c r="J59" s="119"/>
      <c r="K59" s="119"/>
    </row>
    <row r="60" spans="1:11">
      <c r="A60" s="140"/>
      <c r="B60" s="119"/>
      <c r="C60" s="119"/>
      <c r="D60" s="119"/>
      <c r="E60" s="119"/>
      <c r="F60" s="119"/>
      <c r="G60" s="119"/>
      <c r="H60" s="119"/>
      <c r="I60" s="119"/>
      <c r="J60" s="119"/>
      <c r="K60" s="119"/>
    </row>
    <row r="61" spans="1:11">
      <c r="A61" s="83"/>
      <c r="B61" s="119"/>
      <c r="C61" s="119"/>
      <c r="D61" s="119"/>
      <c r="E61" s="119"/>
      <c r="F61" s="119"/>
      <c r="G61" s="119"/>
      <c r="H61" s="119"/>
      <c r="I61" s="119"/>
      <c r="J61" s="119"/>
      <c r="K61" s="119"/>
    </row>
    <row r="62" spans="1:11">
      <c r="A62" s="140"/>
      <c r="B62" s="119"/>
      <c r="C62" s="119"/>
      <c r="D62" s="119"/>
      <c r="E62" s="119"/>
      <c r="F62" s="119"/>
      <c r="G62" s="119"/>
      <c r="H62" s="119"/>
      <c r="I62" s="119"/>
      <c r="J62" s="119"/>
      <c r="K62" s="119"/>
    </row>
    <row r="63" spans="1:11">
      <c r="A63" s="83"/>
      <c r="B63" s="119"/>
      <c r="C63" s="119"/>
      <c r="D63" s="119"/>
      <c r="E63" s="119"/>
      <c r="F63" s="119"/>
      <c r="G63" s="119"/>
      <c r="H63" s="119"/>
      <c r="I63" s="119"/>
      <c r="J63" s="119"/>
      <c r="K63" s="119"/>
    </row>
    <row r="64" spans="1:11">
      <c r="A64" s="140"/>
      <c r="B64" s="119"/>
      <c r="C64" s="119"/>
      <c r="D64" s="119"/>
      <c r="E64" s="119"/>
      <c r="F64" s="119"/>
      <c r="G64" s="119"/>
      <c r="H64" s="119"/>
      <c r="I64" s="119"/>
      <c r="J64" s="119"/>
      <c r="K64" s="119"/>
    </row>
    <row r="65" spans="1:11">
      <c r="A65" s="83"/>
      <c r="B65" s="119"/>
      <c r="C65" s="119"/>
      <c r="D65" s="119"/>
      <c r="E65" s="119"/>
      <c r="F65" s="119"/>
      <c r="G65" s="119"/>
      <c r="H65" s="119"/>
      <c r="I65" s="119"/>
      <c r="J65" s="119"/>
      <c r="K65" s="119"/>
    </row>
    <row r="66" spans="1:11">
      <c r="A66" s="140"/>
      <c r="B66" s="119"/>
      <c r="C66" s="119"/>
      <c r="D66" s="119"/>
      <c r="E66" s="119"/>
      <c r="F66" s="119"/>
      <c r="G66" s="119"/>
      <c r="H66" s="119"/>
      <c r="I66" s="119"/>
      <c r="J66" s="119"/>
      <c r="K66" s="119"/>
    </row>
    <row r="67" spans="1:11">
      <c r="A67" s="83"/>
      <c r="B67" s="119"/>
      <c r="C67" s="119"/>
      <c r="D67" s="119"/>
      <c r="E67" s="119"/>
      <c r="F67" s="119"/>
      <c r="G67" s="119"/>
      <c r="H67" s="119"/>
      <c r="I67" s="119"/>
      <c r="J67" s="119"/>
      <c r="K67" s="119"/>
    </row>
    <row r="68" spans="1:11">
      <c r="A68" s="140"/>
      <c r="B68" s="119"/>
      <c r="C68" s="119"/>
      <c r="D68" s="119"/>
      <c r="E68" s="119"/>
      <c r="F68" s="119"/>
      <c r="G68" s="119"/>
      <c r="H68" s="119"/>
      <c r="I68" s="119"/>
      <c r="J68" s="119"/>
      <c r="K68" s="119"/>
    </row>
    <row r="69" spans="1:11">
      <c r="A69" s="83"/>
      <c r="B69" s="119"/>
      <c r="C69" s="119"/>
      <c r="D69" s="119"/>
      <c r="E69" s="119"/>
      <c r="F69" s="119"/>
      <c r="G69" s="119"/>
      <c r="H69" s="119"/>
      <c r="I69" s="119"/>
      <c r="J69" s="119"/>
      <c r="K69" s="119"/>
    </row>
    <row r="70" spans="1:11">
      <c r="A70" s="140"/>
      <c r="B70" s="119"/>
      <c r="C70" s="119"/>
      <c r="D70" s="119"/>
      <c r="E70" s="119"/>
      <c r="F70" s="119"/>
      <c r="G70" s="119"/>
      <c r="H70" s="119"/>
      <c r="I70" s="119"/>
      <c r="J70" s="119"/>
      <c r="K70" s="119"/>
    </row>
    <row r="71" spans="1:11">
      <c r="A71" s="83"/>
      <c r="B71" s="119"/>
      <c r="C71" s="119"/>
      <c r="D71" s="119"/>
      <c r="E71" s="119"/>
      <c r="F71" s="119"/>
      <c r="G71" s="119"/>
      <c r="H71" s="119"/>
      <c r="I71" s="119"/>
      <c r="J71" s="119"/>
      <c r="K71" s="119"/>
    </row>
    <row r="72" spans="1:11">
      <c r="A72" s="140"/>
      <c r="B72" s="119"/>
      <c r="C72" s="119"/>
      <c r="D72" s="119"/>
      <c r="E72" s="119"/>
      <c r="F72" s="119"/>
      <c r="G72" s="119"/>
      <c r="H72" s="119"/>
      <c r="I72" s="119"/>
      <c r="J72" s="119"/>
      <c r="K72" s="119"/>
    </row>
    <row r="73" spans="1:11">
      <c r="A73" s="83"/>
      <c r="B73" s="119"/>
      <c r="C73" s="119"/>
      <c r="D73" s="119"/>
      <c r="E73" s="119"/>
      <c r="F73" s="119"/>
      <c r="G73" s="119"/>
      <c r="H73" s="119"/>
      <c r="I73" s="119"/>
      <c r="J73" s="119"/>
      <c r="K73" s="119"/>
    </row>
    <row r="74" spans="1:11">
      <c r="A74" s="140"/>
      <c r="B74" s="119"/>
      <c r="C74" s="119"/>
      <c r="D74" s="119"/>
      <c r="E74" s="119"/>
      <c r="F74" s="119"/>
      <c r="G74" s="119"/>
      <c r="H74" s="119"/>
      <c r="I74" s="119"/>
      <c r="J74" s="119"/>
      <c r="K74" s="119"/>
    </row>
    <row r="75" spans="1:11">
      <c r="A75" s="83"/>
      <c r="B75" s="119"/>
      <c r="C75" s="119"/>
      <c r="D75" s="119"/>
      <c r="E75" s="119"/>
      <c r="F75" s="119"/>
      <c r="G75" s="119"/>
      <c r="H75" s="119"/>
      <c r="I75" s="119"/>
      <c r="J75" s="119"/>
      <c r="K75" s="119"/>
    </row>
    <row r="76" spans="1:11">
      <c r="A76" s="140"/>
      <c r="B76" s="119"/>
      <c r="C76" s="119"/>
      <c r="D76" s="119"/>
      <c r="E76" s="119"/>
      <c r="F76" s="119"/>
      <c r="G76" s="119"/>
      <c r="H76" s="119"/>
      <c r="I76" s="119"/>
      <c r="J76" s="119"/>
      <c r="K76" s="119"/>
    </row>
    <row r="77" spans="1:11">
      <c r="A77" s="83"/>
      <c r="B77" s="119"/>
      <c r="C77" s="119"/>
      <c r="D77" s="119"/>
      <c r="E77" s="119"/>
      <c r="F77" s="119"/>
      <c r="G77" s="119"/>
      <c r="H77" s="119"/>
      <c r="I77" s="119"/>
      <c r="J77" s="119"/>
      <c r="K77" s="119"/>
    </row>
    <row r="78" spans="1:11">
      <c r="A78" s="140"/>
      <c r="B78" s="119"/>
      <c r="C78" s="119"/>
      <c r="D78" s="119"/>
      <c r="E78" s="119"/>
      <c r="F78" s="119"/>
      <c r="G78" s="119"/>
      <c r="H78" s="119"/>
      <c r="I78" s="119"/>
      <c r="J78" s="119"/>
      <c r="K78" s="119"/>
    </row>
    <row r="79" spans="1:11">
      <c r="A79" s="83"/>
      <c r="B79" s="119"/>
      <c r="C79" s="119"/>
      <c r="D79" s="119"/>
      <c r="E79" s="119"/>
      <c r="F79" s="119"/>
      <c r="G79" s="119"/>
      <c r="H79" s="119"/>
      <c r="I79" s="119"/>
      <c r="J79" s="119"/>
      <c r="K79" s="119"/>
    </row>
    <row r="80" spans="1:11">
      <c r="A80" s="140"/>
      <c r="B80" s="119"/>
      <c r="C80" s="119"/>
      <c r="D80" s="119"/>
      <c r="E80" s="119"/>
      <c r="F80" s="119"/>
      <c r="G80" s="119"/>
      <c r="H80" s="119"/>
      <c r="I80" s="119"/>
      <c r="J80" s="119"/>
      <c r="K80" s="119"/>
    </row>
    <row r="81" spans="1:11">
      <c r="A81" s="83"/>
      <c r="B81" s="119"/>
      <c r="C81" s="119"/>
      <c r="D81" s="119"/>
      <c r="E81" s="119"/>
      <c r="F81" s="119"/>
      <c r="G81" s="119"/>
      <c r="H81" s="119"/>
      <c r="I81" s="119"/>
      <c r="J81" s="119"/>
      <c r="K81" s="119"/>
    </row>
    <row r="82" spans="1:11">
      <c r="A82" s="140"/>
      <c r="B82" s="119"/>
      <c r="C82" s="119"/>
      <c r="D82" s="119"/>
      <c r="E82" s="119"/>
      <c r="F82" s="119"/>
      <c r="G82" s="119"/>
      <c r="H82" s="119"/>
      <c r="I82" s="119"/>
      <c r="J82" s="119"/>
      <c r="K82" s="119"/>
    </row>
    <row r="83" spans="1:11">
      <c r="A83" s="83"/>
      <c r="B83" s="119"/>
      <c r="C83" s="119"/>
      <c r="D83" s="119"/>
      <c r="E83" s="119"/>
      <c r="F83" s="119"/>
      <c r="G83" s="119"/>
      <c r="H83" s="119"/>
      <c r="I83" s="119"/>
      <c r="J83" s="119"/>
      <c r="K83" s="119"/>
    </row>
    <row r="84" spans="1:11">
      <c r="A84" s="140"/>
      <c r="B84" s="119"/>
      <c r="C84" s="119"/>
      <c r="D84" s="119"/>
      <c r="E84" s="119"/>
      <c r="F84" s="119"/>
      <c r="G84" s="119"/>
      <c r="H84" s="119"/>
      <c r="I84" s="119"/>
      <c r="J84" s="119"/>
      <c r="K84" s="119"/>
    </row>
    <row r="85" spans="1:11">
      <c r="A85" s="83"/>
      <c r="B85" s="119"/>
      <c r="C85" s="119"/>
      <c r="D85" s="119"/>
      <c r="E85" s="119"/>
      <c r="F85" s="119"/>
      <c r="G85" s="119"/>
      <c r="H85" s="119"/>
      <c r="I85" s="119"/>
      <c r="J85" s="119"/>
      <c r="K85" s="119"/>
    </row>
    <row r="86" spans="1:11">
      <c r="A86" s="140"/>
      <c r="B86" s="119"/>
      <c r="C86" s="119"/>
      <c r="D86" s="119"/>
      <c r="E86" s="119"/>
      <c r="F86" s="119"/>
      <c r="G86" s="119"/>
      <c r="H86" s="119"/>
      <c r="I86" s="119"/>
      <c r="J86" s="119"/>
      <c r="K86" s="119"/>
    </row>
    <row r="87" spans="1:11">
      <c r="A87" s="83"/>
      <c r="B87" s="119"/>
      <c r="C87" s="119"/>
      <c r="D87" s="119"/>
      <c r="E87" s="119"/>
      <c r="F87" s="119"/>
      <c r="G87" s="119"/>
      <c r="H87" s="119"/>
      <c r="I87" s="119"/>
      <c r="J87" s="119"/>
      <c r="K87" s="119"/>
    </row>
    <row r="88" spans="1:11">
      <c r="A88" s="140"/>
      <c r="B88" s="119"/>
      <c r="C88" s="119"/>
      <c r="D88" s="119"/>
      <c r="E88" s="119"/>
      <c r="F88" s="119"/>
      <c r="G88" s="119"/>
      <c r="H88" s="119"/>
      <c r="I88" s="119"/>
      <c r="J88" s="119"/>
      <c r="K88" s="119"/>
    </row>
    <row r="89" spans="1:11">
      <c r="A89" s="83"/>
      <c r="B89" s="119"/>
      <c r="C89" s="119"/>
      <c r="D89" s="119"/>
      <c r="E89" s="119"/>
      <c r="F89" s="119"/>
      <c r="G89" s="119"/>
      <c r="H89" s="119"/>
      <c r="I89" s="119"/>
      <c r="J89" s="119"/>
      <c r="K89" s="119"/>
    </row>
    <row r="90" spans="1:11">
      <c r="A90" s="140"/>
      <c r="B90" s="119"/>
      <c r="C90" s="119"/>
      <c r="D90" s="119"/>
      <c r="E90" s="119"/>
      <c r="F90" s="119"/>
      <c r="G90" s="119"/>
      <c r="H90" s="119"/>
      <c r="I90" s="119"/>
      <c r="J90" s="119"/>
      <c r="K90" s="119"/>
    </row>
    <row r="91" spans="1:11">
      <c r="A91" s="83"/>
      <c r="B91" s="119"/>
      <c r="C91" s="119"/>
      <c r="D91" s="119"/>
      <c r="E91" s="119"/>
      <c r="F91" s="119"/>
      <c r="G91" s="119"/>
      <c r="H91" s="119"/>
      <c r="I91" s="119"/>
      <c r="J91" s="119"/>
      <c r="K91" s="119"/>
    </row>
    <row r="92" spans="1:11">
      <c r="A92" s="140"/>
      <c r="B92" s="119"/>
      <c r="C92" s="119"/>
      <c r="D92" s="119"/>
      <c r="E92" s="119"/>
      <c r="F92" s="119"/>
      <c r="G92" s="119"/>
      <c r="H92" s="119"/>
      <c r="I92" s="119"/>
      <c r="J92" s="119"/>
      <c r="K92" s="119"/>
    </row>
    <row r="93" spans="1:11">
      <c r="A93" s="83"/>
      <c r="B93" s="119"/>
      <c r="C93" s="119"/>
      <c r="D93" s="119"/>
      <c r="E93" s="119"/>
      <c r="F93" s="119"/>
      <c r="G93" s="119"/>
      <c r="H93" s="119"/>
      <c r="I93" s="119"/>
      <c r="J93" s="119"/>
      <c r="K93" s="119"/>
    </row>
    <row r="94" spans="1:11">
      <c r="A94" s="140"/>
      <c r="B94" s="119"/>
      <c r="C94" s="119"/>
      <c r="D94" s="119"/>
      <c r="E94" s="119"/>
      <c r="F94" s="119"/>
      <c r="G94" s="119"/>
      <c r="H94" s="119"/>
      <c r="I94" s="119"/>
      <c r="J94" s="119"/>
      <c r="K94" s="119"/>
    </row>
    <row r="95" spans="1:11">
      <c r="A95" s="83"/>
      <c r="B95" s="119"/>
      <c r="C95" s="119"/>
      <c r="D95" s="119"/>
      <c r="E95" s="119"/>
      <c r="F95" s="119"/>
      <c r="G95" s="119"/>
      <c r="H95" s="119"/>
      <c r="I95" s="119"/>
      <c r="J95" s="119"/>
      <c r="K95" s="119"/>
    </row>
    <row r="96" spans="1:11">
      <c r="A96" s="140"/>
      <c r="B96" s="119"/>
      <c r="C96" s="119"/>
      <c r="D96" s="119"/>
      <c r="E96" s="119"/>
      <c r="F96" s="119"/>
      <c r="G96" s="119"/>
      <c r="H96" s="119"/>
      <c r="I96" s="119"/>
      <c r="J96" s="119"/>
      <c r="K96" s="119"/>
    </row>
    <row r="97" spans="1:11">
      <c r="A97" s="83"/>
      <c r="B97" s="119"/>
      <c r="C97" s="119"/>
      <c r="D97" s="119"/>
      <c r="E97" s="119"/>
      <c r="F97" s="119"/>
      <c r="G97" s="119"/>
      <c r="H97" s="119"/>
      <c r="I97" s="119"/>
      <c r="J97" s="119"/>
      <c r="K97" s="119"/>
    </row>
    <row r="98" spans="1:11">
      <c r="A98" s="140"/>
      <c r="B98" s="119"/>
      <c r="C98" s="119"/>
      <c r="D98" s="119"/>
      <c r="E98" s="119"/>
      <c r="F98" s="119"/>
      <c r="G98" s="119"/>
      <c r="H98" s="119"/>
      <c r="I98" s="119"/>
      <c r="J98" s="119"/>
      <c r="K98" s="119"/>
    </row>
    <row r="99" spans="1:11">
      <c r="A99" s="83"/>
      <c r="B99" s="119"/>
      <c r="C99" s="119"/>
      <c r="D99" s="119"/>
      <c r="E99" s="119"/>
      <c r="F99" s="119"/>
      <c r="G99" s="119"/>
      <c r="H99" s="119"/>
      <c r="I99" s="119"/>
      <c r="J99" s="119"/>
      <c r="K99" s="119"/>
    </row>
    <row r="100" spans="1:11">
      <c r="A100" s="140"/>
      <c r="B100" s="119"/>
      <c r="C100" s="119"/>
      <c r="D100" s="119"/>
      <c r="E100" s="119"/>
      <c r="F100" s="119"/>
      <c r="G100" s="119"/>
      <c r="H100" s="119"/>
      <c r="I100" s="119"/>
      <c r="J100" s="119"/>
      <c r="K100" s="119"/>
    </row>
    <row r="101" spans="1:11">
      <c r="A101" s="83"/>
      <c r="B101" s="119"/>
      <c r="C101" s="119"/>
      <c r="D101" s="119"/>
      <c r="E101" s="119"/>
      <c r="F101" s="119"/>
      <c r="G101" s="119"/>
      <c r="H101" s="119"/>
      <c r="I101" s="119"/>
      <c r="J101" s="119"/>
      <c r="K101" s="119"/>
    </row>
    <row r="102" spans="1:11">
      <c r="A102" s="140"/>
      <c r="B102" s="119"/>
      <c r="C102" s="119"/>
      <c r="D102" s="119"/>
      <c r="E102" s="119"/>
      <c r="F102" s="119"/>
      <c r="G102" s="119"/>
      <c r="H102" s="119"/>
      <c r="I102" s="119"/>
      <c r="J102" s="119"/>
      <c r="K102" s="119"/>
    </row>
    <row r="103" spans="1:11">
      <c r="A103" s="83"/>
      <c r="B103" s="119"/>
      <c r="C103" s="119"/>
      <c r="D103" s="119"/>
      <c r="E103" s="119"/>
      <c r="F103" s="119"/>
      <c r="G103" s="119"/>
      <c r="H103" s="119"/>
      <c r="I103" s="119"/>
      <c r="J103" s="119"/>
      <c r="K103" s="119"/>
    </row>
    <row r="104" spans="1:11">
      <c r="A104" s="140"/>
      <c r="B104" s="119"/>
      <c r="C104" s="119"/>
      <c r="D104" s="119"/>
      <c r="E104" s="119"/>
      <c r="F104" s="119"/>
      <c r="G104" s="119"/>
      <c r="H104" s="119"/>
      <c r="I104" s="119"/>
      <c r="J104" s="119"/>
      <c r="K104" s="119"/>
    </row>
    <row r="105" spans="1:11">
      <c r="A105" s="83"/>
      <c r="B105" s="119"/>
      <c r="C105" s="119"/>
      <c r="D105" s="119"/>
      <c r="E105" s="119"/>
      <c r="F105" s="119"/>
      <c r="G105" s="119"/>
      <c r="H105" s="119"/>
      <c r="I105" s="119"/>
      <c r="J105" s="119"/>
      <c r="K105" s="119"/>
    </row>
    <row r="106" spans="1:11">
      <c r="A106" s="140"/>
      <c r="B106" s="119"/>
      <c r="C106" s="119"/>
      <c r="D106" s="119"/>
      <c r="E106" s="119"/>
      <c r="F106" s="119"/>
      <c r="G106" s="119"/>
      <c r="H106" s="119"/>
      <c r="I106" s="119"/>
      <c r="J106" s="119"/>
      <c r="K106" s="119"/>
    </row>
    <row r="107" spans="1:11">
      <c r="A107" s="83"/>
      <c r="B107" s="119"/>
      <c r="C107" s="119"/>
      <c r="D107" s="119"/>
      <c r="E107" s="119"/>
      <c r="F107" s="119"/>
      <c r="G107" s="119"/>
      <c r="H107" s="119"/>
      <c r="I107" s="119"/>
      <c r="J107" s="119"/>
      <c r="K107" s="119"/>
    </row>
    <row r="108" spans="1:11">
      <c r="A108" s="140"/>
      <c r="B108" s="119"/>
      <c r="C108" s="119"/>
      <c r="D108" s="119"/>
      <c r="E108" s="119"/>
      <c r="F108" s="119"/>
      <c r="G108" s="119"/>
      <c r="H108" s="119"/>
      <c r="I108" s="119"/>
      <c r="J108" s="119"/>
      <c r="K108" s="119"/>
    </row>
    <row r="109" spans="1:11">
      <c r="A109" s="83"/>
      <c r="B109" s="119"/>
      <c r="C109" s="119"/>
      <c r="D109" s="119"/>
      <c r="E109" s="119"/>
      <c r="F109" s="119"/>
      <c r="G109" s="119"/>
      <c r="H109" s="119"/>
      <c r="I109" s="119"/>
      <c r="J109" s="119"/>
      <c r="K109" s="119"/>
    </row>
    <row r="110" spans="1:11">
      <c r="A110" s="140"/>
      <c r="B110" s="119"/>
      <c r="C110" s="119"/>
      <c r="D110" s="119"/>
      <c r="E110" s="119"/>
      <c r="F110" s="119"/>
      <c r="G110" s="119"/>
      <c r="H110" s="119"/>
      <c r="I110" s="119"/>
      <c r="J110" s="119"/>
      <c r="K110" s="119"/>
    </row>
    <row r="111" spans="1:11">
      <c r="A111" s="83"/>
      <c r="B111" s="119"/>
      <c r="C111" s="119"/>
      <c r="D111" s="119"/>
      <c r="E111" s="119"/>
      <c r="F111" s="119"/>
      <c r="G111" s="119"/>
      <c r="H111" s="119"/>
      <c r="I111" s="119"/>
      <c r="J111" s="119"/>
      <c r="K111" s="119"/>
    </row>
    <row r="112" spans="1:11">
      <c r="A112" s="140"/>
      <c r="B112" s="119"/>
      <c r="C112" s="119"/>
      <c r="D112" s="119"/>
      <c r="E112" s="119"/>
      <c r="F112" s="119"/>
      <c r="G112" s="119"/>
      <c r="H112" s="119"/>
      <c r="I112" s="119"/>
      <c r="J112" s="119"/>
      <c r="K112" s="119"/>
    </row>
    <row r="113" spans="1:11">
      <c r="A113" s="83"/>
      <c r="B113" s="119"/>
      <c r="C113" s="119"/>
      <c r="D113" s="119"/>
      <c r="E113" s="119"/>
      <c r="F113" s="119"/>
      <c r="G113" s="119"/>
      <c r="H113" s="119"/>
      <c r="I113" s="119"/>
      <c r="J113" s="119"/>
      <c r="K113" s="119"/>
    </row>
    <row r="114" spans="1:11">
      <c r="A114" s="140"/>
      <c r="B114" s="119"/>
      <c r="C114" s="119"/>
      <c r="D114" s="119"/>
      <c r="E114" s="119"/>
      <c r="F114" s="119"/>
      <c r="G114" s="119"/>
      <c r="H114" s="119"/>
      <c r="I114" s="119"/>
      <c r="J114" s="119"/>
      <c r="K114" s="119"/>
    </row>
    <row r="115" spans="1:11">
      <c r="A115" s="83"/>
      <c r="B115" s="119"/>
      <c r="C115" s="119"/>
      <c r="D115" s="119"/>
      <c r="E115" s="119"/>
      <c r="F115" s="119"/>
      <c r="G115" s="119"/>
      <c r="H115" s="119"/>
      <c r="I115" s="119"/>
      <c r="J115" s="119"/>
      <c r="K115" s="119"/>
    </row>
    <row r="116" spans="1:11">
      <c r="A116" s="140"/>
      <c r="B116" s="119"/>
      <c r="C116" s="119"/>
      <c r="D116" s="119"/>
      <c r="E116" s="119"/>
      <c r="F116" s="119"/>
      <c r="G116" s="119"/>
      <c r="H116" s="119"/>
      <c r="I116" s="119"/>
      <c r="J116" s="119"/>
      <c r="K116" s="119"/>
    </row>
    <row r="117" spans="1:11">
      <c r="A117" s="83"/>
      <c r="B117" s="119"/>
      <c r="C117" s="119"/>
      <c r="D117" s="119"/>
      <c r="E117" s="119"/>
      <c r="F117" s="119"/>
      <c r="G117" s="119"/>
      <c r="H117" s="119"/>
      <c r="I117" s="119"/>
      <c r="J117" s="119"/>
      <c r="K117" s="119"/>
    </row>
    <row r="118" spans="1:11">
      <c r="A118" s="140"/>
      <c r="B118" s="119"/>
      <c r="C118" s="119"/>
      <c r="D118" s="119"/>
      <c r="E118" s="119"/>
      <c r="F118" s="119"/>
      <c r="G118" s="119"/>
      <c r="H118" s="119"/>
      <c r="I118" s="119"/>
      <c r="J118" s="119"/>
      <c r="K118" s="119"/>
    </row>
    <row r="119" spans="1:11">
      <c r="A119" s="83"/>
      <c r="B119" s="119"/>
      <c r="C119" s="119"/>
      <c r="D119" s="119"/>
      <c r="E119" s="119"/>
      <c r="F119" s="119"/>
      <c r="G119" s="119"/>
      <c r="H119" s="119"/>
      <c r="I119" s="119"/>
      <c r="J119" s="119"/>
      <c r="K119" s="119"/>
    </row>
    <row r="120" spans="1:11">
      <c r="A120" s="140"/>
      <c r="B120" s="119"/>
      <c r="C120" s="119"/>
      <c r="D120" s="119"/>
      <c r="E120" s="119"/>
      <c r="F120" s="119"/>
      <c r="G120" s="119"/>
      <c r="H120" s="119"/>
      <c r="I120" s="119"/>
      <c r="J120" s="119"/>
      <c r="K120" s="119"/>
    </row>
    <row r="121" spans="1:11">
      <c r="A121" s="83"/>
      <c r="B121" s="119"/>
      <c r="C121" s="119"/>
      <c r="D121" s="119"/>
      <c r="E121" s="119"/>
      <c r="F121" s="119"/>
      <c r="G121" s="119"/>
      <c r="H121" s="119"/>
      <c r="I121" s="119"/>
      <c r="J121" s="119"/>
      <c r="K121" s="119"/>
    </row>
    <row r="122" spans="1:11">
      <c r="A122" s="140"/>
      <c r="B122" s="119"/>
      <c r="C122" s="119"/>
      <c r="D122" s="119"/>
      <c r="E122" s="119"/>
      <c r="F122" s="119"/>
      <c r="G122" s="119"/>
      <c r="H122" s="119"/>
      <c r="I122" s="119"/>
      <c r="J122" s="119"/>
      <c r="K122" s="119"/>
    </row>
    <row r="123" spans="1:11">
      <c r="A123" s="83"/>
      <c r="B123" s="119"/>
      <c r="C123" s="119"/>
      <c r="D123" s="119"/>
      <c r="E123" s="119"/>
      <c r="F123" s="119"/>
      <c r="G123" s="119"/>
      <c r="H123" s="119"/>
      <c r="I123" s="119"/>
      <c r="J123" s="119"/>
      <c r="K123" s="119"/>
    </row>
    <row r="124" spans="1:11">
      <c r="A124" s="140"/>
      <c r="B124" s="119"/>
      <c r="C124" s="119"/>
      <c r="D124" s="119"/>
      <c r="E124" s="119"/>
      <c r="F124" s="119"/>
      <c r="G124" s="119"/>
      <c r="H124" s="119"/>
      <c r="I124" s="119"/>
      <c r="J124" s="119"/>
      <c r="K124" s="119"/>
    </row>
    <row r="125" spans="1:11">
      <c r="A125" s="83"/>
      <c r="B125" s="119"/>
      <c r="C125" s="119"/>
      <c r="D125" s="119"/>
      <c r="E125" s="119"/>
      <c r="F125" s="119"/>
      <c r="G125" s="119"/>
      <c r="H125" s="119"/>
      <c r="I125" s="119"/>
      <c r="J125" s="119"/>
      <c r="K125" s="119"/>
    </row>
    <row r="126" spans="1:11">
      <c r="A126" s="140"/>
      <c r="B126" s="119"/>
      <c r="C126" s="119"/>
      <c r="D126" s="119"/>
      <c r="E126" s="119"/>
      <c r="F126" s="119"/>
      <c r="G126" s="119"/>
      <c r="H126" s="119"/>
      <c r="I126" s="119"/>
      <c r="J126" s="119"/>
      <c r="K126" s="119"/>
    </row>
    <row r="127" spans="1:11">
      <c r="A127" s="83"/>
      <c r="B127" s="119"/>
      <c r="C127" s="119"/>
      <c r="D127" s="119"/>
      <c r="E127" s="119"/>
      <c r="F127" s="119"/>
      <c r="G127" s="119"/>
      <c r="H127" s="119"/>
      <c r="I127" s="119"/>
      <c r="J127" s="119"/>
      <c r="K127" s="119"/>
    </row>
    <row r="128" spans="1:11">
      <c r="A128" s="140"/>
      <c r="B128" s="119"/>
      <c r="C128" s="119"/>
      <c r="D128" s="119"/>
      <c r="E128" s="119"/>
      <c r="F128" s="119"/>
      <c r="G128" s="119"/>
      <c r="H128" s="119"/>
      <c r="I128" s="119"/>
      <c r="J128" s="119"/>
      <c r="K128" s="119"/>
    </row>
    <row r="129" spans="1:11">
      <c r="A129" s="83"/>
      <c r="B129" s="119"/>
      <c r="C129" s="119"/>
      <c r="D129" s="119"/>
      <c r="E129" s="119"/>
      <c r="F129" s="119"/>
      <c r="G129" s="119"/>
      <c r="H129" s="119"/>
      <c r="I129" s="119"/>
      <c r="J129" s="119"/>
      <c r="K129" s="119"/>
    </row>
    <row r="130" spans="1:11">
      <c r="A130" s="140"/>
      <c r="B130" s="119"/>
      <c r="C130" s="119"/>
      <c r="D130" s="119"/>
      <c r="E130" s="119"/>
      <c r="F130" s="119"/>
      <c r="G130" s="119"/>
      <c r="H130" s="119"/>
      <c r="I130" s="119"/>
      <c r="J130" s="119"/>
      <c r="K130" s="119"/>
    </row>
    <row r="131" spans="1:11">
      <c r="A131" s="83"/>
      <c r="B131" s="119"/>
      <c r="C131" s="119"/>
      <c r="D131" s="119"/>
      <c r="E131" s="119"/>
      <c r="F131" s="119"/>
      <c r="G131" s="119"/>
      <c r="H131" s="119"/>
      <c r="I131" s="119"/>
      <c r="J131" s="119"/>
      <c r="K131" s="119"/>
    </row>
    <row r="132" spans="1:11">
      <c r="A132" s="140"/>
      <c r="B132" s="119"/>
      <c r="C132" s="119"/>
      <c r="D132" s="119"/>
      <c r="E132" s="119"/>
      <c r="F132" s="119"/>
      <c r="G132" s="119"/>
      <c r="H132" s="119"/>
      <c r="I132" s="119"/>
      <c r="J132" s="119"/>
      <c r="K132" s="119"/>
    </row>
    <row r="133" spans="1:11">
      <c r="A133" s="83"/>
      <c r="B133" s="119"/>
      <c r="C133" s="119"/>
      <c r="D133" s="119"/>
      <c r="E133" s="119"/>
      <c r="F133" s="119"/>
      <c r="G133" s="119"/>
      <c r="H133" s="119"/>
      <c r="I133" s="119"/>
      <c r="J133" s="119"/>
      <c r="K133" s="119"/>
    </row>
    <row r="134" spans="1:11">
      <c r="A134" s="140"/>
      <c r="B134" s="119"/>
      <c r="C134" s="119"/>
      <c r="D134" s="119"/>
      <c r="E134" s="119"/>
      <c r="F134" s="119"/>
      <c r="G134" s="119"/>
      <c r="H134" s="119"/>
      <c r="I134" s="119"/>
      <c r="J134" s="119"/>
      <c r="K134" s="119"/>
    </row>
    <row r="135" spans="1:11">
      <c r="A135" s="83"/>
      <c r="B135" s="119"/>
      <c r="C135" s="119"/>
      <c r="D135" s="119"/>
      <c r="E135" s="119"/>
      <c r="F135" s="119"/>
      <c r="G135" s="119"/>
      <c r="H135" s="119"/>
      <c r="I135" s="119"/>
      <c r="J135" s="119"/>
      <c r="K135" s="119"/>
    </row>
    <row r="136" spans="1:11">
      <c r="A136" s="140"/>
      <c r="B136" s="119"/>
      <c r="C136" s="119"/>
      <c r="D136" s="119"/>
      <c r="E136" s="119"/>
      <c r="F136" s="119"/>
      <c r="G136" s="119"/>
      <c r="H136" s="119"/>
      <c r="I136" s="119"/>
      <c r="J136" s="119"/>
      <c r="K136" s="119"/>
    </row>
    <row r="137" spans="1:11">
      <c r="A137" s="83"/>
      <c r="B137" s="119"/>
      <c r="C137" s="119"/>
      <c r="D137" s="119"/>
      <c r="E137" s="119"/>
      <c r="F137" s="119"/>
      <c r="G137" s="119"/>
      <c r="H137" s="119"/>
      <c r="I137" s="119"/>
      <c r="J137" s="119"/>
      <c r="K137" s="119"/>
    </row>
    <row r="138" spans="1:11">
      <c r="A138" s="140"/>
      <c r="B138" s="119"/>
      <c r="C138" s="119"/>
      <c r="D138" s="119"/>
      <c r="E138" s="119"/>
      <c r="F138" s="119"/>
      <c r="G138" s="119"/>
      <c r="H138" s="119"/>
      <c r="I138" s="119"/>
      <c r="J138" s="119"/>
      <c r="K138" s="119"/>
    </row>
    <row r="139" spans="1:11">
      <c r="A139" s="83"/>
      <c r="B139" s="119"/>
      <c r="C139" s="119"/>
      <c r="D139" s="119"/>
      <c r="E139" s="119"/>
      <c r="F139" s="119"/>
      <c r="G139" s="119"/>
      <c r="H139" s="119"/>
      <c r="I139" s="119"/>
      <c r="J139" s="119"/>
      <c r="K139" s="119"/>
    </row>
    <row r="140" spans="1:11">
      <c r="A140" s="140"/>
      <c r="B140" s="119"/>
      <c r="C140" s="119"/>
      <c r="D140" s="119"/>
      <c r="E140" s="119"/>
      <c r="F140" s="119"/>
      <c r="G140" s="119"/>
      <c r="H140" s="119"/>
      <c r="I140" s="119"/>
      <c r="J140" s="119"/>
      <c r="K140" s="119"/>
    </row>
    <row r="141" spans="1:11">
      <c r="A141" s="83"/>
      <c r="B141" s="119"/>
      <c r="C141" s="119"/>
      <c r="D141" s="119"/>
      <c r="E141" s="119"/>
      <c r="F141" s="119"/>
      <c r="G141" s="119"/>
      <c r="H141" s="119"/>
      <c r="I141" s="119"/>
      <c r="J141" s="119"/>
      <c r="K141" s="119"/>
    </row>
    <row r="142" spans="1:11">
      <c r="A142" s="140"/>
      <c r="B142" s="119"/>
      <c r="C142" s="119"/>
      <c r="D142" s="119"/>
      <c r="E142" s="119"/>
      <c r="F142" s="119"/>
      <c r="G142" s="119"/>
      <c r="H142" s="119"/>
      <c r="I142" s="119"/>
      <c r="J142" s="119"/>
      <c r="K142" s="119"/>
    </row>
    <row r="143" spans="1:11">
      <c r="A143" s="83"/>
      <c r="B143" s="119"/>
      <c r="C143" s="119"/>
      <c r="D143" s="119"/>
      <c r="E143" s="119"/>
      <c r="F143" s="119"/>
      <c r="G143" s="119"/>
      <c r="H143" s="119"/>
      <c r="I143" s="119"/>
      <c r="J143" s="119"/>
      <c r="K143" s="119"/>
    </row>
    <row r="144" spans="1:11">
      <c r="A144" s="140"/>
      <c r="B144" s="119"/>
      <c r="C144" s="119"/>
      <c r="D144" s="119"/>
      <c r="E144" s="119"/>
      <c r="F144" s="119"/>
      <c r="G144" s="119"/>
      <c r="H144" s="119"/>
      <c r="I144" s="119"/>
      <c r="J144" s="119"/>
      <c r="K144" s="119"/>
    </row>
    <row r="145" spans="1:11">
      <c r="A145" s="83"/>
      <c r="B145" s="119"/>
      <c r="C145" s="119"/>
      <c r="D145" s="119"/>
      <c r="E145" s="119"/>
      <c r="F145" s="119"/>
      <c r="G145" s="119"/>
      <c r="H145" s="119"/>
      <c r="I145" s="119"/>
      <c r="J145" s="119"/>
      <c r="K145" s="119"/>
    </row>
    <row r="146" spans="1:11">
      <c r="A146" s="140"/>
      <c r="B146" s="119"/>
      <c r="C146" s="119"/>
      <c r="D146" s="119"/>
      <c r="E146" s="119"/>
      <c r="F146" s="119"/>
      <c r="G146" s="119"/>
      <c r="H146" s="119"/>
      <c r="I146" s="119"/>
      <c r="J146" s="119"/>
      <c r="K146" s="119"/>
    </row>
    <row r="147" spans="1:11">
      <c r="A147" s="83"/>
      <c r="B147" s="119"/>
      <c r="C147" s="119"/>
      <c r="D147" s="119"/>
      <c r="E147" s="119"/>
      <c r="F147" s="119"/>
      <c r="G147" s="119"/>
      <c r="H147" s="119"/>
      <c r="I147" s="119"/>
      <c r="J147" s="119"/>
      <c r="K147" s="119"/>
    </row>
    <row r="148" spans="1:11">
      <c r="A148" s="140"/>
      <c r="B148" s="119"/>
      <c r="C148" s="119"/>
      <c r="D148" s="119"/>
      <c r="E148" s="119"/>
      <c r="F148" s="119"/>
      <c r="G148" s="119"/>
      <c r="H148" s="119"/>
      <c r="I148" s="119"/>
      <c r="J148" s="119"/>
      <c r="K148" s="119"/>
    </row>
    <row r="149" spans="1:11">
      <c r="A149" s="83"/>
      <c r="B149" s="119"/>
      <c r="C149" s="119"/>
      <c r="D149" s="119"/>
      <c r="E149" s="119"/>
      <c r="F149" s="119"/>
      <c r="G149" s="119"/>
      <c r="H149" s="119"/>
      <c r="I149" s="119"/>
      <c r="J149" s="119"/>
      <c r="K149" s="119"/>
    </row>
    <row r="150" spans="1:11">
      <c r="A150" s="140"/>
      <c r="B150" s="119"/>
      <c r="C150" s="119"/>
      <c r="D150" s="119"/>
      <c r="E150" s="119"/>
      <c r="F150" s="119"/>
      <c r="G150" s="119"/>
      <c r="H150" s="119"/>
      <c r="I150" s="119"/>
      <c r="J150" s="119"/>
      <c r="K150" s="119"/>
    </row>
    <row r="151" spans="1:11">
      <c r="A151" s="83"/>
      <c r="B151" s="119"/>
      <c r="C151" s="119"/>
      <c r="D151" s="119"/>
      <c r="E151" s="119"/>
      <c r="F151" s="119"/>
      <c r="G151" s="119"/>
      <c r="H151" s="119"/>
      <c r="I151" s="119"/>
      <c r="J151" s="119"/>
      <c r="K151" s="119"/>
    </row>
    <row r="152" spans="1:11">
      <c r="A152" s="140"/>
      <c r="B152" s="119"/>
      <c r="C152" s="119"/>
      <c r="D152" s="119"/>
      <c r="E152" s="119"/>
      <c r="F152" s="119"/>
      <c r="G152" s="119"/>
      <c r="H152" s="119"/>
      <c r="I152" s="119"/>
      <c r="J152" s="119"/>
      <c r="K152" s="119"/>
    </row>
    <row r="153" spans="1:11">
      <c r="A153" s="83"/>
      <c r="B153" s="119"/>
      <c r="C153" s="119"/>
      <c r="D153" s="119"/>
      <c r="E153" s="119"/>
      <c r="F153" s="119"/>
      <c r="G153" s="119"/>
      <c r="H153" s="119"/>
      <c r="I153" s="119"/>
      <c r="J153" s="119"/>
      <c r="K153" s="119"/>
    </row>
    <row r="154" spans="1:11">
      <c r="A154" s="140"/>
      <c r="B154" s="119"/>
      <c r="C154" s="119"/>
      <c r="D154" s="119"/>
      <c r="E154" s="119"/>
      <c r="F154" s="119"/>
      <c r="G154" s="119"/>
      <c r="H154" s="119"/>
      <c r="I154" s="119"/>
      <c r="J154" s="119"/>
      <c r="K154" s="119"/>
    </row>
    <row r="155" spans="1:11">
      <c r="A155" s="83"/>
      <c r="B155" s="119"/>
      <c r="C155" s="119"/>
      <c r="D155" s="119"/>
      <c r="E155" s="119"/>
      <c r="F155" s="119"/>
      <c r="G155" s="119"/>
      <c r="H155" s="119"/>
      <c r="I155" s="119"/>
      <c r="J155" s="119"/>
      <c r="K155" s="119"/>
    </row>
    <row r="156" spans="1:11">
      <c r="A156" s="140"/>
      <c r="B156" s="119"/>
      <c r="C156" s="119"/>
      <c r="D156" s="119"/>
      <c r="E156" s="119"/>
      <c r="F156" s="119"/>
      <c r="G156" s="119"/>
      <c r="H156" s="119"/>
      <c r="I156" s="119"/>
      <c r="J156" s="119"/>
      <c r="K156" s="119"/>
    </row>
    <row r="157" spans="1:11">
      <c r="A157" s="83"/>
      <c r="B157" s="119"/>
      <c r="C157" s="119"/>
      <c r="D157" s="119"/>
      <c r="E157" s="119"/>
      <c r="F157" s="119"/>
      <c r="G157" s="119"/>
      <c r="H157" s="119"/>
      <c r="I157" s="119"/>
      <c r="J157" s="119"/>
      <c r="K157" s="119"/>
    </row>
    <row r="158" spans="1:11">
      <c r="A158" s="140"/>
      <c r="B158" s="119"/>
      <c r="C158" s="119"/>
      <c r="D158" s="119"/>
      <c r="E158" s="119"/>
      <c r="F158" s="119"/>
      <c r="G158" s="119"/>
      <c r="H158" s="119"/>
      <c r="I158" s="119"/>
      <c r="J158" s="119"/>
      <c r="K158" s="119"/>
    </row>
    <row r="159" spans="1:11">
      <c r="A159" s="83"/>
      <c r="B159" s="119"/>
      <c r="C159" s="119"/>
      <c r="D159" s="119"/>
      <c r="E159" s="119"/>
      <c r="F159" s="119"/>
      <c r="G159" s="119"/>
      <c r="H159" s="119"/>
      <c r="I159" s="119"/>
      <c r="J159" s="119"/>
      <c r="K159" s="119"/>
    </row>
    <row r="160" spans="1:11">
      <c r="A160" s="140"/>
      <c r="B160" s="119"/>
      <c r="C160" s="119"/>
      <c r="D160" s="119"/>
      <c r="E160" s="119"/>
      <c r="F160" s="119"/>
      <c r="G160" s="119"/>
      <c r="H160" s="119"/>
      <c r="I160" s="119"/>
      <c r="J160" s="119"/>
      <c r="K160" s="119"/>
    </row>
    <row r="161" spans="1:11">
      <c r="A161" s="83"/>
      <c r="B161" s="119"/>
      <c r="C161" s="119"/>
      <c r="D161" s="119"/>
      <c r="E161" s="119"/>
      <c r="F161" s="119"/>
      <c r="G161" s="119"/>
      <c r="H161" s="119"/>
      <c r="I161" s="119"/>
      <c r="J161" s="119"/>
      <c r="K161" s="119"/>
    </row>
    <row r="162" spans="1:11">
      <c r="A162" s="140"/>
      <c r="B162" s="119"/>
      <c r="C162" s="119"/>
      <c r="D162" s="119"/>
      <c r="E162" s="119"/>
      <c r="F162" s="119"/>
      <c r="G162" s="119"/>
      <c r="H162" s="119"/>
      <c r="I162" s="119"/>
      <c r="J162" s="119"/>
      <c r="K162" s="119"/>
    </row>
    <row r="163" spans="1:11">
      <c r="A163" s="83"/>
      <c r="B163" s="119"/>
      <c r="C163" s="119"/>
      <c r="D163" s="119"/>
      <c r="E163" s="119"/>
      <c r="F163" s="119"/>
      <c r="G163" s="119"/>
      <c r="H163" s="119"/>
      <c r="I163" s="119"/>
      <c r="J163" s="119"/>
      <c r="K163" s="119"/>
    </row>
    <row r="164" spans="1:11">
      <c r="A164" s="140"/>
      <c r="B164" s="119"/>
      <c r="C164" s="119"/>
      <c r="D164" s="119"/>
      <c r="E164" s="119"/>
      <c r="F164" s="119"/>
      <c r="G164" s="119"/>
      <c r="H164" s="119"/>
      <c r="I164" s="119"/>
      <c r="J164" s="119"/>
      <c r="K164" s="119"/>
    </row>
    <row r="165" spans="1:11">
      <c r="A165" s="83"/>
      <c r="B165" s="119"/>
      <c r="C165" s="119"/>
      <c r="D165" s="119"/>
      <c r="E165" s="119"/>
      <c r="F165" s="119"/>
      <c r="G165" s="119"/>
      <c r="H165" s="119"/>
      <c r="I165" s="119"/>
      <c r="J165" s="119"/>
      <c r="K165" s="119"/>
    </row>
    <row r="166" spans="1:11">
      <c r="A166" s="140"/>
      <c r="B166" s="119"/>
      <c r="C166" s="119"/>
      <c r="D166" s="119"/>
      <c r="E166" s="119"/>
      <c r="F166" s="119"/>
      <c r="G166" s="119"/>
      <c r="H166" s="119"/>
      <c r="I166" s="119"/>
      <c r="J166" s="119"/>
      <c r="K166" s="119"/>
    </row>
    <row r="167" spans="1:11">
      <c r="A167" s="83"/>
      <c r="B167" s="119"/>
      <c r="C167" s="119"/>
      <c r="D167" s="119"/>
      <c r="E167" s="119"/>
      <c r="F167" s="119"/>
      <c r="G167" s="119"/>
      <c r="H167" s="119"/>
      <c r="I167" s="119"/>
      <c r="J167" s="119"/>
      <c r="K167" s="119"/>
    </row>
    <row r="168" spans="1:11">
      <c r="A168" s="140"/>
      <c r="B168" s="119"/>
      <c r="C168" s="119"/>
      <c r="D168" s="119"/>
      <c r="E168" s="119"/>
      <c r="F168" s="119"/>
      <c r="G168" s="119"/>
      <c r="H168" s="119"/>
      <c r="I168" s="119"/>
      <c r="J168" s="119"/>
      <c r="K168" s="119"/>
    </row>
    <row r="169" spans="1:11">
      <c r="A169" s="83"/>
      <c r="B169" s="119"/>
      <c r="C169" s="119"/>
      <c r="D169" s="119"/>
      <c r="E169" s="119"/>
      <c r="F169" s="119"/>
      <c r="G169" s="119"/>
      <c r="H169" s="119"/>
      <c r="I169" s="119"/>
      <c r="J169" s="119"/>
      <c r="K169" s="119"/>
    </row>
    <row r="170" spans="1:11">
      <c r="A170" s="140"/>
      <c r="B170" s="119"/>
      <c r="C170" s="119"/>
      <c r="D170" s="119"/>
      <c r="E170" s="119"/>
      <c r="F170" s="119"/>
      <c r="G170" s="119"/>
      <c r="H170" s="119"/>
      <c r="I170" s="119"/>
      <c r="J170" s="119"/>
      <c r="K170" s="119"/>
    </row>
    <row r="171" spans="1:11">
      <c r="A171" s="83"/>
      <c r="B171" s="119"/>
      <c r="C171" s="119"/>
      <c r="D171" s="119"/>
      <c r="E171" s="119"/>
      <c r="F171" s="119"/>
      <c r="G171" s="119"/>
      <c r="H171" s="119"/>
      <c r="I171" s="119"/>
      <c r="J171" s="119"/>
      <c r="K171" s="119"/>
    </row>
    <row r="172" spans="1:11">
      <c r="A172" s="140"/>
      <c r="B172" s="119"/>
      <c r="C172" s="119"/>
      <c r="D172" s="119"/>
      <c r="E172" s="119"/>
      <c r="F172" s="119"/>
      <c r="G172" s="119"/>
      <c r="H172" s="119"/>
      <c r="I172" s="119"/>
      <c r="J172" s="119"/>
      <c r="K172" s="119"/>
    </row>
    <row r="173" spans="1:11">
      <c r="A173" s="83"/>
      <c r="B173" s="119"/>
      <c r="C173" s="119"/>
      <c r="D173" s="119"/>
      <c r="E173" s="119"/>
      <c r="F173" s="119"/>
      <c r="G173" s="119"/>
      <c r="H173" s="119"/>
      <c r="I173" s="119"/>
      <c r="J173" s="119"/>
      <c r="K173" s="119"/>
    </row>
    <row r="174" spans="1:11">
      <c r="A174" s="140"/>
      <c r="B174" s="119"/>
      <c r="C174" s="119"/>
      <c r="D174" s="119"/>
      <c r="E174" s="119"/>
      <c r="F174" s="119"/>
      <c r="G174" s="119"/>
      <c r="H174" s="119"/>
      <c r="I174" s="119"/>
      <c r="J174" s="119"/>
      <c r="K174" s="119"/>
    </row>
    <row r="175" spans="1:11">
      <c r="A175" s="83"/>
      <c r="B175" s="119"/>
      <c r="C175" s="119"/>
      <c r="D175" s="119"/>
      <c r="E175" s="119"/>
      <c r="F175" s="119"/>
      <c r="G175" s="119"/>
      <c r="H175" s="119"/>
      <c r="I175" s="119"/>
      <c r="J175" s="119"/>
      <c r="K175" s="119"/>
    </row>
    <row r="176" spans="1:11">
      <c r="A176" s="140"/>
      <c r="B176" s="119"/>
      <c r="C176" s="119"/>
      <c r="D176" s="119"/>
      <c r="E176" s="119"/>
      <c r="F176" s="119"/>
      <c r="G176" s="119"/>
      <c r="H176" s="119"/>
      <c r="I176" s="119"/>
      <c r="J176" s="119"/>
      <c r="K176" s="119"/>
    </row>
    <row r="177" spans="1:11">
      <c r="A177" s="83"/>
      <c r="B177" s="119"/>
      <c r="C177" s="119"/>
      <c r="D177" s="119"/>
      <c r="E177" s="119"/>
      <c r="F177" s="119"/>
      <c r="G177" s="119"/>
      <c r="H177" s="119"/>
      <c r="I177" s="119"/>
      <c r="J177" s="119"/>
      <c r="K177" s="119"/>
    </row>
    <row r="178" spans="1:11">
      <c r="A178" s="140"/>
      <c r="B178" s="119"/>
      <c r="C178" s="119"/>
      <c r="D178" s="119"/>
      <c r="E178" s="119"/>
      <c r="F178" s="119"/>
      <c r="G178" s="119"/>
      <c r="H178" s="119"/>
      <c r="I178" s="119"/>
      <c r="J178" s="119"/>
      <c r="K178" s="119"/>
    </row>
    <row r="179" spans="1:11">
      <c r="A179" s="83"/>
      <c r="B179" s="119"/>
      <c r="C179" s="119"/>
      <c r="D179" s="119"/>
      <c r="E179" s="119"/>
      <c r="F179" s="119"/>
      <c r="G179" s="119"/>
      <c r="H179" s="119"/>
      <c r="I179" s="119"/>
      <c r="J179" s="119"/>
      <c r="K179" s="119"/>
    </row>
    <row r="180" spans="1:11">
      <c r="A180" s="140"/>
      <c r="B180" s="119"/>
      <c r="C180" s="119"/>
      <c r="D180" s="119"/>
      <c r="E180" s="119"/>
      <c r="F180" s="119"/>
      <c r="G180" s="119"/>
      <c r="H180" s="119"/>
      <c r="I180" s="119"/>
      <c r="J180" s="119"/>
      <c r="K180" s="119"/>
    </row>
    <row r="181" spans="1:11">
      <c r="A181" s="83"/>
      <c r="B181" s="119"/>
      <c r="C181" s="119"/>
      <c r="D181" s="119"/>
      <c r="E181" s="119"/>
      <c r="F181" s="119"/>
      <c r="G181" s="119"/>
      <c r="H181" s="119"/>
      <c r="I181" s="119"/>
      <c r="J181" s="119"/>
      <c r="K181" s="119"/>
    </row>
    <row r="182" spans="1:11">
      <c r="A182" s="140"/>
      <c r="B182" s="119"/>
      <c r="C182" s="119"/>
      <c r="D182" s="119"/>
      <c r="E182" s="119"/>
      <c r="F182" s="119"/>
      <c r="G182" s="119"/>
      <c r="H182" s="119"/>
      <c r="I182" s="119"/>
      <c r="J182" s="119"/>
      <c r="K182" s="119"/>
    </row>
    <row r="183" spans="1:11">
      <c r="A183" s="83"/>
      <c r="B183" s="119"/>
      <c r="C183" s="119"/>
      <c r="D183" s="119"/>
      <c r="E183" s="119"/>
      <c r="F183" s="119"/>
      <c r="G183" s="119"/>
      <c r="H183" s="119"/>
      <c r="I183" s="119"/>
      <c r="J183" s="119"/>
      <c r="K183" s="119"/>
    </row>
    <row r="184" spans="1:11">
      <c r="A184" s="140"/>
      <c r="B184" s="119"/>
      <c r="C184" s="119"/>
      <c r="D184" s="119"/>
      <c r="E184" s="119"/>
      <c r="F184" s="119"/>
      <c r="G184" s="119"/>
      <c r="H184" s="119"/>
      <c r="I184" s="119"/>
      <c r="J184" s="119"/>
      <c r="K184" s="119"/>
    </row>
    <row r="185" spans="1:11">
      <c r="A185" s="83"/>
      <c r="B185" s="119"/>
      <c r="C185" s="119"/>
      <c r="D185" s="119"/>
      <c r="E185" s="119"/>
      <c r="F185" s="119"/>
      <c r="G185" s="119"/>
      <c r="H185" s="119"/>
      <c r="I185" s="119"/>
      <c r="J185" s="119"/>
      <c r="K185" s="119"/>
    </row>
    <row r="186" spans="1:11">
      <c r="A186" s="140"/>
      <c r="B186" s="119"/>
      <c r="C186" s="119"/>
      <c r="D186" s="119"/>
      <c r="E186" s="119"/>
      <c r="F186" s="119"/>
      <c r="G186" s="119"/>
      <c r="H186" s="119"/>
      <c r="I186" s="119"/>
      <c r="J186" s="119"/>
      <c r="K186" s="119"/>
    </row>
    <row r="187" spans="1:11">
      <c r="A187" s="83"/>
      <c r="B187" s="119"/>
      <c r="C187" s="119"/>
      <c r="D187" s="119"/>
      <c r="E187" s="119"/>
      <c r="F187" s="119"/>
      <c r="G187" s="119"/>
      <c r="H187" s="119"/>
      <c r="I187" s="119"/>
      <c r="J187" s="119"/>
      <c r="K187" s="119"/>
    </row>
    <row r="188" spans="1:11">
      <c r="A188" s="140"/>
      <c r="B188" s="119"/>
      <c r="C188" s="119"/>
      <c r="D188" s="119"/>
      <c r="E188" s="119"/>
      <c r="F188" s="119"/>
      <c r="G188" s="119"/>
      <c r="H188" s="119"/>
      <c r="I188" s="119"/>
      <c r="J188" s="119"/>
      <c r="K188" s="119"/>
    </row>
    <row r="189" spans="1:11">
      <c r="A189" s="83"/>
      <c r="B189" s="119"/>
      <c r="C189" s="119"/>
      <c r="D189" s="119"/>
      <c r="E189" s="119"/>
      <c r="F189" s="119"/>
      <c r="G189" s="119"/>
      <c r="H189" s="119"/>
      <c r="I189" s="119"/>
      <c r="J189" s="119"/>
      <c r="K189" s="119"/>
    </row>
    <row r="190" spans="1:11">
      <c r="A190" s="140"/>
      <c r="B190" s="119"/>
      <c r="C190" s="119"/>
      <c r="D190" s="119"/>
      <c r="E190" s="119"/>
      <c r="F190" s="119"/>
      <c r="G190" s="119"/>
      <c r="H190" s="119"/>
      <c r="I190" s="119"/>
      <c r="J190" s="119"/>
      <c r="K190" s="119"/>
    </row>
    <row r="191" spans="1:11">
      <c r="A191" s="83"/>
      <c r="B191" s="119"/>
      <c r="C191" s="119"/>
      <c r="D191" s="119"/>
      <c r="E191" s="119"/>
      <c r="F191" s="119"/>
      <c r="G191" s="119"/>
      <c r="H191" s="119"/>
      <c r="I191" s="119"/>
      <c r="J191" s="119"/>
      <c r="K191" s="119"/>
    </row>
    <row r="192" spans="1:11">
      <c r="A192" s="140"/>
      <c r="B192" s="119"/>
      <c r="C192" s="119"/>
      <c r="D192" s="119"/>
      <c r="E192" s="119"/>
      <c r="F192" s="119"/>
      <c r="G192" s="119"/>
      <c r="H192" s="119"/>
      <c r="I192" s="119"/>
      <c r="J192" s="119"/>
      <c r="K192" s="119"/>
    </row>
    <row r="193" spans="1:11">
      <c r="A193" s="83"/>
      <c r="B193" s="119"/>
      <c r="C193" s="119"/>
      <c r="D193" s="119"/>
      <c r="E193" s="119"/>
      <c r="F193" s="119"/>
      <c r="G193" s="119"/>
      <c r="H193" s="119"/>
      <c r="I193" s="119"/>
      <c r="J193" s="119"/>
      <c r="K193" s="119"/>
    </row>
    <row r="194" spans="1:11">
      <c r="A194" s="140"/>
      <c r="B194" s="119"/>
      <c r="C194" s="119"/>
      <c r="D194" s="119"/>
      <c r="E194" s="119"/>
      <c r="F194" s="119"/>
      <c r="G194" s="119"/>
      <c r="H194" s="119"/>
      <c r="I194" s="119"/>
      <c r="J194" s="119"/>
      <c r="K194" s="119"/>
    </row>
    <row r="195" spans="1:11">
      <c r="A195" s="83"/>
      <c r="B195" s="119"/>
      <c r="C195" s="119"/>
      <c r="D195" s="119"/>
      <c r="E195" s="119"/>
      <c r="F195" s="119"/>
      <c r="G195" s="119"/>
      <c r="H195" s="119"/>
      <c r="I195" s="119"/>
      <c r="J195" s="119"/>
      <c r="K195" s="119"/>
    </row>
    <row r="196" spans="1:11">
      <c r="A196" s="140"/>
      <c r="B196" s="119"/>
      <c r="C196" s="119"/>
      <c r="D196" s="119"/>
      <c r="E196" s="119"/>
      <c r="F196" s="119"/>
      <c r="G196" s="119"/>
      <c r="H196" s="119"/>
      <c r="I196" s="119"/>
      <c r="J196" s="119"/>
      <c r="K196" s="119"/>
    </row>
    <row r="197" spans="1:11">
      <c r="A197" s="83"/>
      <c r="B197" s="119"/>
      <c r="C197" s="119"/>
      <c r="D197" s="119"/>
      <c r="E197" s="119"/>
      <c r="F197" s="119"/>
      <c r="G197" s="119"/>
      <c r="H197" s="119"/>
      <c r="I197" s="119"/>
      <c r="J197" s="119"/>
      <c r="K197" s="119"/>
    </row>
    <row r="198" spans="1:11">
      <c r="A198" s="140"/>
      <c r="B198" s="119"/>
      <c r="C198" s="119"/>
      <c r="D198" s="119"/>
      <c r="E198" s="119"/>
      <c r="F198" s="119"/>
      <c r="G198" s="119"/>
      <c r="H198" s="119"/>
      <c r="I198" s="119"/>
      <c r="J198" s="119"/>
      <c r="K198" s="119"/>
    </row>
    <row r="199" spans="1:11">
      <c r="A199" s="83"/>
      <c r="B199" s="119"/>
      <c r="C199" s="119"/>
      <c r="D199" s="119"/>
      <c r="E199" s="119"/>
      <c r="F199" s="119"/>
      <c r="G199" s="119"/>
      <c r="H199" s="119"/>
      <c r="I199" s="119"/>
      <c r="J199" s="119"/>
      <c r="K199" s="119"/>
    </row>
    <row r="200" spans="1:11">
      <c r="A200" s="140"/>
      <c r="B200" s="119"/>
      <c r="C200" s="119"/>
      <c r="D200" s="119"/>
      <c r="E200" s="119"/>
      <c r="F200" s="119"/>
      <c r="G200" s="119"/>
      <c r="H200" s="119"/>
      <c r="I200" s="119"/>
      <c r="J200" s="119"/>
      <c r="K200" s="119"/>
    </row>
    <row r="201" spans="1:11">
      <c r="A201" s="83"/>
      <c r="B201" s="119"/>
      <c r="C201" s="119"/>
      <c r="D201" s="119"/>
      <c r="E201" s="119"/>
      <c r="F201" s="119"/>
      <c r="G201" s="119"/>
      <c r="H201" s="119"/>
      <c r="I201" s="119"/>
      <c r="J201" s="119"/>
      <c r="K201" s="119"/>
    </row>
    <row r="202" spans="1:11">
      <c r="A202" s="140"/>
      <c r="B202" s="119"/>
      <c r="C202" s="119"/>
      <c r="D202" s="119"/>
      <c r="E202" s="119"/>
      <c r="F202" s="119"/>
      <c r="G202" s="119"/>
      <c r="H202" s="119"/>
      <c r="I202" s="119"/>
      <c r="J202" s="119"/>
      <c r="K202" s="119"/>
    </row>
    <row r="203" spans="1:11">
      <c r="A203" s="83"/>
      <c r="B203" s="119"/>
      <c r="C203" s="119"/>
      <c r="D203" s="119"/>
      <c r="E203" s="119"/>
      <c r="F203" s="119"/>
      <c r="G203" s="119"/>
      <c r="H203" s="119"/>
      <c r="I203" s="119"/>
      <c r="J203" s="119"/>
      <c r="K203" s="119"/>
    </row>
    <row r="204" spans="1:11">
      <c r="A204" s="140"/>
      <c r="B204" s="119"/>
      <c r="C204" s="119"/>
      <c r="D204" s="119"/>
      <c r="E204" s="119"/>
      <c r="F204" s="119"/>
      <c r="G204" s="119"/>
      <c r="H204" s="119"/>
      <c r="I204" s="119"/>
      <c r="J204" s="119"/>
      <c r="K204" s="119"/>
    </row>
    <row r="205" spans="1:11">
      <c r="A205" s="83"/>
      <c r="B205" s="119"/>
      <c r="C205" s="119"/>
      <c r="D205" s="119"/>
      <c r="E205" s="119"/>
      <c r="F205" s="119"/>
      <c r="G205" s="119"/>
      <c r="H205" s="119"/>
      <c r="I205" s="119"/>
      <c r="J205" s="119"/>
      <c r="K205" s="119"/>
    </row>
    <row r="206" spans="1:11">
      <c r="A206" s="140"/>
      <c r="B206" s="119"/>
      <c r="C206" s="119"/>
      <c r="D206" s="119"/>
      <c r="E206" s="119"/>
      <c r="F206" s="119"/>
      <c r="G206" s="119"/>
      <c r="H206" s="119"/>
      <c r="I206" s="119"/>
      <c r="J206" s="119"/>
      <c r="K206" s="119"/>
    </row>
    <row r="207" spans="1:11">
      <c r="A207" s="83"/>
      <c r="B207" s="119"/>
      <c r="C207" s="119"/>
      <c r="D207" s="119"/>
      <c r="E207" s="119"/>
      <c r="F207" s="119"/>
      <c r="G207" s="119"/>
      <c r="H207" s="119"/>
      <c r="I207" s="119"/>
      <c r="J207" s="119"/>
      <c r="K207" s="119"/>
    </row>
    <row r="208" spans="1:11">
      <c r="A208" s="140"/>
      <c r="B208" s="119"/>
      <c r="C208" s="119"/>
      <c r="D208" s="119"/>
      <c r="E208" s="119"/>
      <c r="F208" s="119"/>
      <c r="G208" s="119"/>
      <c r="H208" s="119"/>
      <c r="I208" s="119"/>
      <c r="J208" s="119"/>
      <c r="K208" s="119"/>
    </row>
    <row r="209" spans="1:11">
      <c r="A209" s="83"/>
      <c r="B209" s="119"/>
      <c r="C209" s="119"/>
      <c r="D209" s="119"/>
      <c r="E209" s="119"/>
      <c r="F209" s="119"/>
      <c r="G209" s="119"/>
      <c r="H209" s="119"/>
      <c r="I209" s="119"/>
      <c r="J209" s="119"/>
      <c r="K209" s="119"/>
    </row>
    <row r="210" spans="1:11">
      <c r="A210" s="140"/>
      <c r="B210" s="119"/>
      <c r="C210" s="119"/>
      <c r="D210" s="119"/>
      <c r="E210" s="119"/>
      <c r="F210" s="119"/>
      <c r="G210" s="119"/>
      <c r="H210" s="119"/>
      <c r="I210" s="119"/>
      <c r="J210" s="119"/>
      <c r="K210" s="119"/>
    </row>
    <row r="211" spans="1:11">
      <c r="A211" s="83"/>
      <c r="B211" s="119"/>
      <c r="C211" s="119"/>
      <c r="D211" s="119"/>
      <c r="E211" s="119"/>
      <c r="F211" s="119"/>
      <c r="G211" s="119"/>
      <c r="H211" s="119"/>
      <c r="I211" s="119"/>
      <c r="J211" s="119"/>
      <c r="K211" s="119"/>
    </row>
    <row r="212" spans="1:11">
      <c r="A212" s="140"/>
      <c r="B212" s="119"/>
      <c r="C212" s="119"/>
      <c r="D212" s="119"/>
      <c r="E212" s="119"/>
      <c r="F212" s="119"/>
      <c r="G212" s="119"/>
      <c r="H212" s="119"/>
      <c r="I212" s="119"/>
      <c r="J212" s="119"/>
      <c r="K212" s="119"/>
    </row>
    <row r="213" spans="1:11">
      <c r="A213" s="83"/>
      <c r="B213" s="119"/>
      <c r="C213" s="119"/>
      <c r="D213" s="119"/>
      <c r="E213" s="119"/>
      <c r="F213" s="119"/>
      <c r="G213" s="119"/>
      <c r="H213" s="119"/>
      <c r="I213" s="119"/>
      <c r="J213" s="119"/>
      <c r="K213" s="119"/>
    </row>
    <row r="214" spans="1:11">
      <c r="A214" s="140"/>
      <c r="B214" s="119"/>
      <c r="C214" s="119"/>
      <c r="D214" s="119"/>
      <c r="E214" s="119"/>
      <c r="F214" s="119"/>
      <c r="G214" s="119"/>
      <c r="H214" s="119"/>
      <c r="I214" s="119"/>
      <c r="J214" s="119"/>
      <c r="K214" s="119"/>
    </row>
    <row r="215" spans="1:11">
      <c r="A215" s="83"/>
      <c r="B215" s="119"/>
      <c r="C215" s="119"/>
      <c r="D215" s="119"/>
      <c r="E215" s="119"/>
      <c r="F215" s="119"/>
      <c r="G215" s="119"/>
      <c r="H215" s="119"/>
      <c r="I215" s="119"/>
      <c r="J215" s="119"/>
      <c r="K215" s="119"/>
    </row>
    <row r="216" spans="1:11">
      <c r="A216" s="140"/>
      <c r="B216" s="119"/>
      <c r="C216" s="119"/>
      <c r="D216" s="119"/>
      <c r="E216" s="119"/>
      <c r="F216" s="119"/>
      <c r="G216" s="119"/>
      <c r="H216" s="119"/>
      <c r="I216" s="119"/>
      <c r="J216" s="119"/>
      <c r="K216" s="119"/>
    </row>
    <row r="217" spans="1:11">
      <c r="A217" s="83"/>
      <c r="B217" s="119"/>
      <c r="C217" s="119"/>
      <c r="D217" s="119"/>
      <c r="E217" s="119"/>
      <c r="F217" s="119"/>
      <c r="G217" s="119"/>
      <c r="H217" s="119"/>
      <c r="I217" s="119"/>
      <c r="J217" s="119"/>
      <c r="K217" s="119"/>
    </row>
    <row r="218" spans="1:11">
      <c r="A218" s="140"/>
      <c r="B218" s="119"/>
      <c r="C218" s="119"/>
      <c r="D218" s="119"/>
      <c r="E218" s="119"/>
      <c r="F218" s="119"/>
      <c r="G218" s="119"/>
      <c r="H218" s="119"/>
      <c r="I218" s="119"/>
      <c r="J218" s="119"/>
      <c r="K218" s="119"/>
    </row>
    <row r="219" spans="1:11">
      <c r="A219" s="83"/>
      <c r="B219" s="119"/>
      <c r="C219" s="119"/>
      <c r="D219" s="119"/>
      <c r="E219" s="119"/>
      <c r="F219" s="119"/>
      <c r="G219" s="119"/>
      <c r="H219" s="119"/>
      <c r="I219" s="119"/>
      <c r="J219" s="119"/>
      <c r="K219" s="119"/>
    </row>
    <row r="220" spans="1:11">
      <c r="A220" s="140"/>
      <c r="B220" s="119"/>
      <c r="C220" s="119"/>
      <c r="D220" s="119"/>
      <c r="E220" s="119"/>
      <c r="F220" s="119"/>
      <c r="G220" s="119"/>
      <c r="H220" s="119"/>
      <c r="I220" s="119"/>
      <c r="J220" s="119"/>
      <c r="K220" s="119"/>
    </row>
    <row r="221" spans="1:11">
      <c r="A221" s="83"/>
      <c r="B221" s="119"/>
      <c r="C221" s="119"/>
      <c r="D221" s="119"/>
      <c r="E221" s="119"/>
      <c r="F221" s="119"/>
      <c r="G221" s="119"/>
      <c r="H221" s="119"/>
      <c r="I221" s="119"/>
      <c r="J221" s="119"/>
      <c r="K221" s="119"/>
    </row>
    <row r="222" spans="1:11">
      <c r="A222" s="140"/>
      <c r="B222" s="119"/>
      <c r="C222" s="119"/>
      <c r="D222" s="119"/>
      <c r="E222" s="119"/>
      <c r="F222" s="119"/>
      <c r="G222" s="119"/>
      <c r="H222" s="119"/>
      <c r="I222" s="119"/>
      <c r="J222" s="119"/>
      <c r="K222" s="119"/>
    </row>
    <row r="223" spans="1:11">
      <c r="A223" s="83"/>
      <c r="B223" s="119"/>
      <c r="C223" s="119"/>
      <c r="D223" s="119"/>
      <c r="E223" s="119"/>
      <c r="F223" s="119"/>
      <c r="G223" s="119"/>
      <c r="H223" s="119"/>
      <c r="I223" s="119"/>
      <c r="J223" s="119"/>
      <c r="K223" s="119"/>
    </row>
    <row r="224" spans="1:11">
      <c r="A224" s="140"/>
      <c r="B224" s="119"/>
      <c r="C224" s="119"/>
      <c r="D224" s="119"/>
      <c r="E224" s="119"/>
      <c r="F224" s="119"/>
      <c r="G224" s="119"/>
      <c r="H224" s="119"/>
      <c r="I224" s="119"/>
      <c r="J224" s="119"/>
      <c r="K224" s="119"/>
    </row>
    <row r="225" spans="1:11">
      <c r="A225" s="83"/>
      <c r="B225" s="119"/>
      <c r="C225" s="119"/>
      <c r="D225" s="119"/>
      <c r="E225" s="119"/>
      <c r="F225" s="119"/>
      <c r="G225" s="119"/>
      <c r="H225" s="119"/>
      <c r="I225" s="119"/>
      <c r="J225" s="119"/>
      <c r="K225" s="119"/>
    </row>
    <row r="226" spans="1:11">
      <c r="A226" s="140"/>
      <c r="B226" s="119"/>
      <c r="C226" s="119"/>
      <c r="D226" s="119"/>
      <c r="E226" s="119"/>
      <c r="F226" s="119"/>
      <c r="G226" s="119"/>
      <c r="H226" s="119"/>
      <c r="I226" s="119"/>
      <c r="J226" s="119"/>
      <c r="K226" s="119"/>
    </row>
    <row r="227" spans="1:11">
      <c r="A227" s="83"/>
      <c r="B227" s="119"/>
      <c r="C227" s="119"/>
      <c r="D227" s="119"/>
      <c r="E227" s="119"/>
      <c r="F227" s="119"/>
      <c r="G227" s="119"/>
      <c r="H227" s="119"/>
      <c r="I227" s="119"/>
      <c r="J227" s="119"/>
      <c r="K227" s="119"/>
    </row>
    <row r="228" spans="1:11">
      <c r="A228" s="140"/>
      <c r="B228" s="119"/>
      <c r="C228" s="119"/>
      <c r="D228" s="119"/>
      <c r="E228" s="119"/>
      <c r="F228" s="119"/>
      <c r="G228" s="119"/>
      <c r="H228" s="119"/>
      <c r="I228" s="119"/>
      <c r="J228" s="119"/>
      <c r="K228" s="119"/>
    </row>
    <row r="229" spans="1:11">
      <c r="A229" s="83"/>
      <c r="B229" s="119"/>
      <c r="C229" s="119"/>
      <c r="D229" s="119"/>
      <c r="E229" s="119"/>
      <c r="F229" s="119"/>
      <c r="G229" s="119"/>
      <c r="H229" s="119"/>
      <c r="I229" s="119"/>
      <c r="J229" s="119"/>
      <c r="K229" s="119"/>
    </row>
    <row r="230" spans="1:11">
      <c r="A230" s="140"/>
      <c r="B230" s="119"/>
      <c r="C230" s="119"/>
      <c r="D230" s="119"/>
      <c r="E230" s="119"/>
      <c r="F230" s="119"/>
      <c r="G230" s="119"/>
      <c r="H230" s="119"/>
      <c r="I230" s="119"/>
      <c r="J230" s="119"/>
      <c r="K230" s="119"/>
    </row>
    <row r="231" spans="1:11">
      <c r="A231" s="83"/>
      <c r="B231" s="119"/>
      <c r="C231" s="119"/>
      <c r="D231" s="119"/>
      <c r="E231" s="119"/>
      <c r="F231" s="119"/>
      <c r="G231" s="119"/>
      <c r="H231" s="119"/>
      <c r="I231" s="119"/>
      <c r="J231" s="119"/>
      <c r="K231" s="119"/>
    </row>
    <row r="232" spans="1:11">
      <c r="A232" s="140"/>
      <c r="B232" s="119"/>
      <c r="C232" s="119"/>
      <c r="D232" s="119"/>
      <c r="E232" s="119"/>
      <c r="F232" s="119"/>
      <c r="G232" s="119"/>
      <c r="H232" s="119"/>
      <c r="I232" s="119"/>
      <c r="J232" s="119"/>
      <c r="K232" s="119"/>
    </row>
    <row r="233" spans="1:11">
      <c r="A233" s="83"/>
      <c r="B233" s="119"/>
      <c r="C233" s="119"/>
      <c r="D233" s="119"/>
      <c r="E233" s="119"/>
      <c r="F233" s="119"/>
      <c r="G233" s="119"/>
      <c r="H233" s="119"/>
      <c r="I233" s="119"/>
      <c r="J233" s="119"/>
      <c r="K233" s="119"/>
    </row>
    <row r="234" spans="1:11">
      <c r="A234" s="140"/>
      <c r="B234" s="119"/>
      <c r="C234" s="119"/>
      <c r="D234" s="119"/>
      <c r="E234" s="119"/>
      <c r="F234" s="119"/>
      <c r="G234" s="119"/>
      <c r="H234" s="119"/>
      <c r="I234" s="119"/>
      <c r="J234" s="119"/>
      <c r="K234" s="119"/>
    </row>
    <row r="235" spans="1:11">
      <c r="A235" s="83"/>
      <c r="B235" s="119"/>
      <c r="C235" s="119"/>
      <c r="D235" s="119"/>
      <c r="E235" s="119"/>
      <c r="F235" s="119"/>
      <c r="G235" s="119"/>
      <c r="H235" s="119"/>
      <c r="I235" s="119"/>
      <c r="J235" s="119"/>
      <c r="K235" s="119"/>
    </row>
    <row r="236" spans="1:11">
      <c r="A236" s="140"/>
      <c r="B236" s="119"/>
      <c r="C236" s="119"/>
      <c r="D236" s="119"/>
      <c r="E236" s="119"/>
      <c r="F236" s="119"/>
      <c r="G236" s="119"/>
      <c r="H236" s="119"/>
      <c r="I236" s="119"/>
      <c r="J236" s="119"/>
      <c r="K236" s="119"/>
    </row>
    <row r="237" spans="1:11">
      <c r="A237" s="83"/>
      <c r="B237" s="119"/>
      <c r="C237" s="119"/>
      <c r="D237" s="119"/>
      <c r="E237" s="119"/>
      <c r="F237" s="119"/>
      <c r="G237" s="119"/>
      <c r="H237" s="119"/>
      <c r="I237" s="119"/>
      <c r="J237" s="119"/>
      <c r="K237" s="119"/>
    </row>
    <row r="238" spans="1:11">
      <c r="A238" s="140"/>
      <c r="B238" s="119"/>
      <c r="C238" s="119"/>
      <c r="D238" s="119"/>
      <c r="E238" s="119"/>
      <c r="F238" s="119"/>
      <c r="G238" s="119"/>
      <c r="H238" s="119"/>
      <c r="I238" s="119"/>
      <c r="J238" s="119"/>
      <c r="K238" s="119"/>
    </row>
    <row r="239" spans="1:11">
      <c r="A239" s="83"/>
      <c r="B239" s="119"/>
      <c r="C239" s="119"/>
      <c r="D239" s="119"/>
      <c r="E239" s="119"/>
      <c r="F239" s="119"/>
      <c r="G239" s="119"/>
      <c r="H239" s="119"/>
      <c r="I239" s="119"/>
      <c r="J239" s="119"/>
      <c r="K239" s="119"/>
    </row>
    <row r="240" spans="1:11">
      <c r="A240" s="140"/>
      <c r="B240" s="119"/>
      <c r="C240" s="119"/>
      <c r="D240" s="119"/>
      <c r="E240" s="119"/>
      <c r="F240" s="119"/>
      <c r="G240" s="119"/>
      <c r="H240" s="119"/>
      <c r="I240" s="119"/>
      <c r="J240" s="119"/>
      <c r="K240" s="119"/>
    </row>
    <row r="241" spans="1:11">
      <c r="A241" s="83"/>
      <c r="B241" s="119"/>
      <c r="C241" s="119"/>
      <c r="D241" s="119"/>
      <c r="E241" s="119"/>
      <c r="F241" s="119"/>
      <c r="G241" s="119"/>
      <c r="H241" s="119"/>
      <c r="I241" s="119"/>
      <c r="J241" s="119"/>
      <c r="K241" s="119"/>
    </row>
    <row r="242" spans="1:11">
      <c r="A242" s="140"/>
      <c r="B242" s="119"/>
      <c r="C242" s="119"/>
      <c r="D242" s="119"/>
      <c r="E242" s="119"/>
      <c r="F242" s="119"/>
      <c r="G242" s="119"/>
      <c r="H242" s="119"/>
      <c r="I242" s="119"/>
      <c r="J242" s="119"/>
      <c r="K242" s="119"/>
    </row>
    <row r="243" spans="1:11">
      <c r="A243" s="83"/>
      <c r="B243" s="119"/>
      <c r="C243" s="119"/>
      <c r="D243" s="119"/>
      <c r="E243" s="119"/>
      <c r="F243" s="119"/>
      <c r="G243" s="119"/>
      <c r="H243" s="119"/>
      <c r="I243" s="119"/>
      <c r="J243" s="119"/>
      <c r="K243" s="119"/>
    </row>
    <row r="244" spans="1:11">
      <c r="A244" s="140"/>
      <c r="B244" s="119"/>
      <c r="C244" s="119"/>
      <c r="D244" s="119"/>
      <c r="E244" s="119"/>
      <c r="F244" s="119"/>
      <c r="G244" s="119"/>
      <c r="H244" s="119"/>
      <c r="I244" s="119"/>
      <c r="J244" s="119"/>
      <c r="K244" s="119"/>
    </row>
    <row r="245" spans="1:11">
      <c r="A245" s="83"/>
      <c r="B245" s="119"/>
      <c r="C245" s="119"/>
      <c r="D245" s="119"/>
      <c r="E245" s="119"/>
      <c r="F245" s="119"/>
      <c r="G245" s="119"/>
      <c r="H245" s="119"/>
      <c r="I245" s="119"/>
      <c r="J245" s="119"/>
      <c r="K245" s="119"/>
    </row>
    <row r="246" spans="1:11">
      <c r="A246" s="140"/>
      <c r="B246" s="119"/>
      <c r="C246" s="119"/>
      <c r="D246" s="119"/>
      <c r="E246" s="119"/>
      <c r="F246" s="119"/>
      <c r="G246" s="119"/>
      <c r="H246" s="119"/>
      <c r="I246" s="119"/>
      <c r="J246" s="119"/>
      <c r="K246" s="119"/>
    </row>
    <row r="247" spans="1:11">
      <c r="A247" s="83"/>
      <c r="B247" s="119"/>
      <c r="C247" s="119"/>
      <c r="D247" s="119"/>
      <c r="E247" s="119"/>
      <c r="F247" s="119"/>
      <c r="G247" s="119"/>
      <c r="H247" s="119"/>
      <c r="I247" s="119"/>
      <c r="J247" s="119"/>
      <c r="K247" s="119"/>
    </row>
    <row r="248" spans="1:11">
      <c r="A248" s="140"/>
      <c r="B248" s="119"/>
      <c r="C248" s="119"/>
      <c r="D248" s="119"/>
      <c r="E248" s="119"/>
      <c r="F248" s="119"/>
      <c r="G248" s="119"/>
      <c r="H248" s="119"/>
      <c r="I248" s="119"/>
      <c r="J248" s="119"/>
      <c r="K248" s="119"/>
    </row>
    <row r="249" spans="1:11">
      <c r="A249" s="83"/>
      <c r="B249" s="119"/>
      <c r="C249" s="119"/>
      <c r="D249" s="119"/>
      <c r="E249" s="119"/>
      <c r="F249" s="119"/>
      <c r="G249" s="119"/>
      <c r="H249" s="119"/>
      <c r="I249" s="119"/>
      <c r="J249" s="119"/>
      <c r="K249" s="119"/>
    </row>
    <row r="250" spans="1:11">
      <c r="A250" s="140"/>
      <c r="B250" s="119"/>
      <c r="C250" s="119"/>
      <c r="D250" s="119"/>
      <c r="E250" s="119"/>
      <c r="F250" s="119"/>
      <c r="G250" s="119"/>
      <c r="H250" s="119"/>
      <c r="I250" s="119"/>
      <c r="J250" s="119"/>
      <c r="K250" s="119"/>
    </row>
    <row r="251" spans="1:11">
      <c r="A251" s="83"/>
      <c r="B251" s="119"/>
      <c r="C251" s="119"/>
      <c r="D251" s="119"/>
      <c r="E251" s="119"/>
      <c r="F251" s="119"/>
      <c r="G251" s="119"/>
      <c r="H251" s="119"/>
      <c r="I251" s="119"/>
      <c r="J251" s="119"/>
      <c r="K251" s="119"/>
    </row>
    <row r="252" spans="1:11">
      <c r="A252" s="140"/>
      <c r="B252" s="119"/>
      <c r="C252" s="119"/>
      <c r="D252" s="119"/>
      <c r="E252" s="119"/>
      <c r="F252" s="119"/>
      <c r="G252" s="119"/>
      <c r="H252" s="119"/>
      <c r="I252" s="119"/>
      <c r="J252" s="119"/>
      <c r="K252" s="119"/>
    </row>
    <row r="253" spans="1:11">
      <c r="A253" s="83"/>
      <c r="B253" s="119"/>
      <c r="C253" s="119"/>
      <c r="D253" s="119"/>
      <c r="E253" s="119"/>
      <c r="F253" s="119"/>
      <c r="G253" s="119"/>
      <c r="H253" s="119"/>
      <c r="I253" s="119"/>
      <c r="J253" s="119"/>
      <c r="K253" s="119"/>
    </row>
    <row r="254" spans="1:11">
      <c r="A254" s="140"/>
      <c r="B254" s="119"/>
      <c r="C254" s="119"/>
      <c r="D254" s="119"/>
      <c r="E254" s="119"/>
      <c r="F254" s="119"/>
      <c r="G254" s="119"/>
      <c r="H254" s="119"/>
      <c r="I254" s="119"/>
      <c r="J254" s="119"/>
      <c r="K254" s="119"/>
    </row>
    <row r="255" spans="1:11">
      <c r="A255" s="83"/>
      <c r="B255" s="119"/>
      <c r="C255" s="119"/>
      <c r="D255" s="119"/>
      <c r="E255" s="119"/>
      <c r="F255" s="119"/>
      <c r="G255" s="119"/>
      <c r="H255" s="119"/>
      <c r="I255" s="119"/>
      <c r="J255" s="119"/>
      <c r="K255" s="119"/>
    </row>
    <row r="256" spans="1:11">
      <c r="A256" s="140"/>
      <c r="B256" s="119"/>
      <c r="C256" s="119"/>
      <c r="D256" s="119"/>
      <c r="E256" s="119"/>
      <c r="F256" s="119"/>
      <c r="G256" s="119"/>
      <c r="H256" s="119"/>
      <c r="I256" s="119"/>
      <c r="J256" s="119"/>
      <c r="K256" s="119"/>
    </row>
    <row r="257" spans="1:11">
      <c r="A257" s="83"/>
      <c r="B257" s="119"/>
      <c r="C257" s="119"/>
      <c r="D257" s="119"/>
      <c r="E257" s="119"/>
      <c r="F257" s="119"/>
      <c r="G257" s="119"/>
      <c r="H257" s="119"/>
      <c r="I257" s="119"/>
      <c r="J257" s="119"/>
      <c r="K257" s="119"/>
    </row>
    <row r="258" spans="1:11">
      <c r="A258" s="140"/>
      <c r="B258" s="119"/>
      <c r="C258" s="119"/>
      <c r="D258" s="119"/>
      <c r="E258" s="119"/>
      <c r="F258" s="119"/>
      <c r="G258" s="119"/>
      <c r="H258" s="119"/>
      <c r="I258" s="119"/>
      <c r="J258" s="119"/>
      <c r="K258" s="119"/>
    </row>
    <row r="259" spans="1:11">
      <c r="A259" s="83"/>
      <c r="B259" s="119"/>
      <c r="C259" s="119"/>
      <c r="D259" s="119"/>
      <c r="E259" s="119"/>
      <c r="F259" s="119"/>
      <c r="G259" s="119"/>
      <c r="H259" s="119"/>
      <c r="I259" s="119"/>
      <c r="J259" s="119"/>
      <c r="K259" s="119"/>
    </row>
    <row r="260" spans="1:11">
      <c r="A260" s="140"/>
      <c r="B260" s="119"/>
      <c r="C260" s="119"/>
      <c r="D260" s="119"/>
      <c r="E260" s="119"/>
      <c r="F260" s="119"/>
      <c r="G260" s="119"/>
      <c r="H260" s="119"/>
      <c r="I260" s="119"/>
      <c r="J260" s="119"/>
      <c r="K260" s="119"/>
    </row>
    <row r="261" spans="1:11">
      <c r="A261" s="83"/>
      <c r="B261" s="119"/>
      <c r="C261" s="119"/>
      <c r="D261" s="119"/>
      <c r="E261" s="119"/>
      <c r="F261" s="119"/>
      <c r="G261" s="119"/>
      <c r="H261" s="119"/>
      <c r="I261" s="119"/>
      <c r="J261" s="119"/>
      <c r="K261" s="119"/>
    </row>
    <row r="262" spans="1:11">
      <c r="A262" s="140"/>
      <c r="B262" s="119"/>
      <c r="C262" s="119"/>
      <c r="D262" s="119"/>
      <c r="E262" s="119"/>
      <c r="F262" s="119"/>
      <c r="G262" s="119"/>
      <c r="H262" s="119"/>
      <c r="I262" s="119"/>
      <c r="J262" s="119"/>
      <c r="K262" s="119"/>
    </row>
    <row r="263" spans="1:11">
      <c r="A263" s="83"/>
      <c r="B263" s="119"/>
      <c r="C263" s="119"/>
      <c r="D263" s="119"/>
      <c r="E263" s="119"/>
      <c r="F263" s="119"/>
      <c r="G263" s="119"/>
      <c r="H263" s="119"/>
      <c r="I263" s="119"/>
      <c r="J263" s="119"/>
      <c r="K263" s="119"/>
    </row>
    <row r="264" spans="1:11">
      <c r="A264" s="140"/>
      <c r="B264" s="119"/>
      <c r="C264" s="119"/>
      <c r="D264" s="119"/>
      <c r="E264" s="119"/>
      <c r="F264" s="119"/>
      <c r="G264" s="119"/>
      <c r="H264" s="119"/>
      <c r="I264" s="119"/>
      <c r="J264" s="119"/>
      <c r="K264" s="119"/>
    </row>
    <row r="265" spans="1:11">
      <c r="A265" s="83"/>
      <c r="B265" s="119"/>
      <c r="C265" s="119"/>
      <c r="D265" s="119"/>
      <c r="E265" s="119"/>
      <c r="F265" s="119"/>
      <c r="G265" s="119"/>
      <c r="H265" s="119"/>
      <c r="I265" s="119"/>
      <c r="J265" s="119"/>
      <c r="K265" s="119"/>
    </row>
    <row r="266" spans="1:11">
      <c r="A266" s="140"/>
      <c r="B266" s="119"/>
      <c r="C266" s="119"/>
      <c r="D266" s="119"/>
      <c r="E266" s="119"/>
      <c r="F266" s="119"/>
      <c r="G266" s="119"/>
      <c r="H266" s="119"/>
      <c r="I266" s="119"/>
      <c r="J266" s="119"/>
      <c r="K266" s="119"/>
    </row>
    <row r="267" spans="1:11">
      <c r="A267" s="83"/>
      <c r="B267" s="119"/>
      <c r="C267" s="119"/>
      <c r="D267" s="119"/>
      <c r="E267" s="119"/>
      <c r="F267" s="119"/>
      <c r="G267" s="119"/>
      <c r="H267" s="119"/>
      <c r="I267" s="119"/>
      <c r="J267" s="119"/>
      <c r="K267" s="119"/>
    </row>
    <row r="268" spans="1:11">
      <c r="A268" s="140"/>
      <c r="B268" s="119"/>
      <c r="C268" s="119"/>
      <c r="D268" s="119"/>
      <c r="E268" s="119"/>
      <c r="F268" s="119"/>
      <c r="G268" s="119"/>
      <c r="H268" s="119"/>
      <c r="I268" s="119"/>
      <c r="J268" s="119"/>
      <c r="K268" s="119"/>
    </row>
    <row r="269" spans="1:11">
      <c r="A269" s="83"/>
      <c r="B269" s="119"/>
      <c r="C269" s="119"/>
      <c r="D269" s="119"/>
      <c r="E269" s="119"/>
      <c r="F269" s="119"/>
      <c r="G269" s="119"/>
      <c r="H269" s="119"/>
      <c r="I269" s="119"/>
      <c r="J269" s="119"/>
      <c r="K269" s="119"/>
    </row>
    <row r="270" spans="1:11">
      <c r="A270" s="140"/>
      <c r="B270" s="119"/>
      <c r="C270" s="119"/>
      <c r="D270" s="119"/>
      <c r="E270" s="119"/>
      <c r="F270" s="119"/>
      <c r="G270" s="119"/>
      <c r="H270" s="119"/>
      <c r="I270" s="119"/>
      <c r="J270" s="119"/>
      <c r="K270" s="119"/>
    </row>
    <row r="271" spans="1:11">
      <c r="A271" s="83"/>
      <c r="B271" s="119"/>
      <c r="C271" s="119"/>
      <c r="D271" s="119"/>
      <c r="E271" s="119"/>
      <c r="F271" s="119"/>
      <c r="G271" s="119"/>
      <c r="H271" s="119"/>
      <c r="I271" s="119"/>
      <c r="J271" s="119"/>
      <c r="K271" s="119"/>
    </row>
    <row r="272" spans="1:11">
      <c r="A272" s="140"/>
      <c r="B272" s="119"/>
      <c r="C272" s="119"/>
      <c r="D272" s="119"/>
      <c r="E272" s="119"/>
      <c r="F272" s="119"/>
      <c r="G272" s="119"/>
      <c r="H272" s="119"/>
      <c r="I272" s="119"/>
      <c r="J272" s="119"/>
      <c r="K272" s="119"/>
    </row>
    <row r="273" spans="1:11">
      <c r="A273" s="83"/>
      <c r="B273" s="119"/>
      <c r="C273" s="119"/>
      <c r="D273" s="119"/>
      <c r="E273" s="119"/>
      <c r="F273" s="119"/>
      <c r="G273" s="119"/>
      <c r="H273" s="119"/>
      <c r="I273" s="119"/>
      <c r="J273" s="119"/>
      <c r="K273" s="119"/>
    </row>
    <row r="274" spans="1:11">
      <c r="A274" s="140"/>
      <c r="B274" s="119"/>
      <c r="C274" s="119"/>
      <c r="D274" s="119"/>
      <c r="E274" s="119"/>
      <c r="F274" s="119"/>
      <c r="G274" s="119"/>
      <c r="H274" s="119"/>
      <c r="I274" s="119"/>
      <c r="J274" s="119"/>
      <c r="K274" s="119"/>
    </row>
    <row r="275" spans="1:11">
      <c r="A275" s="83"/>
      <c r="B275" s="119"/>
      <c r="C275" s="119"/>
      <c r="D275" s="119"/>
      <c r="E275" s="119"/>
      <c r="F275" s="119"/>
      <c r="G275" s="119"/>
      <c r="H275" s="119"/>
      <c r="I275" s="119"/>
      <c r="J275" s="119"/>
      <c r="K275" s="119"/>
    </row>
    <row r="276" spans="1:11">
      <c r="A276" s="140"/>
      <c r="B276" s="119"/>
      <c r="C276" s="119"/>
      <c r="D276" s="119"/>
      <c r="E276" s="119"/>
      <c r="F276" s="119"/>
      <c r="G276" s="119"/>
      <c r="H276" s="119"/>
      <c r="I276" s="119"/>
      <c r="J276" s="119"/>
      <c r="K276" s="119"/>
    </row>
    <row r="277" spans="1:11">
      <c r="A277" s="83"/>
      <c r="B277" s="119"/>
      <c r="C277" s="119"/>
      <c r="D277" s="119"/>
      <c r="E277" s="119"/>
      <c r="F277" s="119"/>
      <c r="G277" s="119"/>
      <c r="H277" s="119"/>
      <c r="I277" s="119"/>
      <c r="J277" s="119"/>
      <c r="K277" s="119"/>
    </row>
  </sheetData>
  <mergeCells count="1">
    <mergeCell ref="B1:S1"/>
  </mergeCells>
  <pageMargins left="0.7" right="0.7" top="0.75" bottom="0.75" header="0.3" footer="0.3"/>
  <pageSetup paperSize="9" orientation="portrait" horizontalDpi="0" verticalDpi="0"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3</vt:i4>
      </vt:variant>
    </vt:vector>
  </HeadingPairs>
  <TitlesOfParts>
    <vt:vector size="16" baseType="lpstr">
      <vt:lpstr>Présents</vt:lpstr>
      <vt:lpstr>Stats</vt:lpstr>
      <vt:lpstr>Scores</vt:lpstr>
      <vt:lpstr>Sa1</vt:lpstr>
      <vt:lpstr>Di1</vt:lpstr>
      <vt:lpstr>Lu</vt:lpstr>
      <vt:lpstr>Ma</vt:lpstr>
      <vt:lpstr>Me</vt:lpstr>
      <vt:lpstr>Je</vt:lpstr>
      <vt:lpstr>Ve</vt:lpstr>
      <vt:lpstr>Sa2</vt:lpstr>
      <vt:lpstr>Di2</vt:lpstr>
      <vt:lpstr>TCD</vt:lpstr>
      <vt:lpstr>'Sa1'!Impression_des_titres</vt:lpstr>
      <vt:lpstr>queteur</vt:lpstr>
      <vt:lpstr>Scores!resultat</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MALBRAN</dc:creator>
  <cp:lastModifiedBy>fred</cp:lastModifiedBy>
  <cp:lastPrinted>2013-06-19T17:56:28Z</cp:lastPrinted>
  <dcterms:created xsi:type="dcterms:W3CDTF">1999-06-07T05:54:39Z</dcterms:created>
  <dcterms:modified xsi:type="dcterms:W3CDTF">2015-05-15T19:58:00Z</dcterms:modified>
</cp:coreProperties>
</file>